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15A49E19-175A-4210-9589-E24F103EF2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'DC30'!$A$1:$K$69</definedName>
    <definedName name="_xlnm.Print_Area" localSheetId="14">'DC31'!$A$1:$K$69</definedName>
    <definedName name="_xlnm.Print_Area" localSheetId="19">'DC32'!$A$1:$K$69</definedName>
    <definedName name="_xlnm.Print_Area" localSheetId="0">'MP301'!$A$1:$K$69</definedName>
    <definedName name="_xlnm.Print_Area" localSheetId="1">'MP302'!$A$1:$K$69</definedName>
    <definedName name="_xlnm.Print_Area" localSheetId="2">'MP303'!$A$1:$K$69</definedName>
    <definedName name="_xlnm.Print_Area" localSheetId="3">'MP304'!$A$1:$K$69</definedName>
    <definedName name="_xlnm.Print_Area" localSheetId="4">'MP305'!$A$1:$K$69</definedName>
    <definedName name="_xlnm.Print_Area" localSheetId="5">'MP306'!$A$1:$K$69</definedName>
    <definedName name="_xlnm.Print_Area" localSheetId="6">'MP307'!$A$1:$K$69</definedName>
    <definedName name="_xlnm.Print_Area" localSheetId="8">'MP311'!$A$1:$K$69</definedName>
    <definedName name="_xlnm.Print_Area" localSheetId="9">'MP312'!$A$1:$K$69</definedName>
    <definedName name="_xlnm.Print_Area" localSheetId="10">'MP313'!$A$1:$K$69</definedName>
    <definedName name="_xlnm.Print_Area" localSheetId="11">'MP314'!$A$1:$K$69</definedName>
    <definedName name="_xlnm.Print_Area" localSheetId="12">'MP315'!$A$1:$K$69</definedName>
    <definedName name="_xlnm.Print_Area" localSheetId="13">'MP316'!$A$1:$K$69</definedName>
    <definedName name="_xlnm.Print_Area" localSheetId="15">'MP321'!$A$1:$K$69</definedName>
    <definedName name="_xlnm.Print_Area" localSheetId="16">'MP324'!$A$1:$K$69</definedName>
    <definedName name="_xlnm.Print_Area" localSheetId="17">'MP325'!$A$1:$K$69</definedName>
    <definedName name="_xlnm.Print_Area" localSheetId="18">'MP326'!$A$1:$K$69</definedName>
    <definedName name="_xlnm.Print_Area" localSheetId="20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H71" i="2"/>
  <c r="G71" i="2"/>
  <c r="F71" i="2"/>
  <c r="F70" i="2" s="1"/>
  <c r="F75" i="2" s="1"/>
  <c r="F49" i="2" s="1"/>
  <c r="F50" i="2" s="1"/>
  <c r="E71" i="2"/>
  <c r="D71" i="2"/>
  <c r="C71" i="2"/>
  <c r="B71" i="2"/>
  <c r="I70" i="2"/>
  <c r="I75" i="2" s="1"/>
  <c r="I49" i="2" s="1"/>
  <c r="I50" i="2" s="1"/>
  <c r="C74" i="3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B74" i="3" s="1"/>
  <c r="B73" i="3" s="1"/>
  <c r="C73" i="3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H71" i="3"/>
  <c r="G71" i="3"/>
  <c r="F71" i="3"/>
  <c r="E71" i="3"/>
  <c r="D71" i="3"/>
  <c r="C71" i="3"/>
  <c r="B71" i="3"/>
  <c r="J74" i="4"/>
  <c r="K73" i="4"/>
  <c r="K74" i="4" s="1"/>
  <c r="J73" i="4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I71" i="4"/>
  <c r="H71" i="4"/>
  <c r="G71" i="4"/>
  <c r="G70" i="4" s="1"/>
  <c r="G75" i="4" s="1"/>
  <c r="G49" i="4" s="1"/>
  <c r="G50" i="4" s="1"/>
  <c r="F71" i="4"/>
  <c r="E71" i="4"/>
  <c r="D71" i="4"/>
  <c r="C71" i="4"/>
  <c r="B71" i="4"/>
  <c r="F70" i="4"/>
  <c r="F75" i="4" s="1"/>
  <c r="F49" i="4" s="1"/>
  <c r="F50" i="4" s="1"/>
  <c r="J74" i="5"/>
  <c r="K73" i="5"/>
  <c r="K74" i="5" s="1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G70" i="5" s="1"/>
  <c r="G75" i="5" s="1"/>
  <c r="G49" i="5" s="1"/>
  <c r="G50" i="5" s="1"/>
  <c r="F72" i="5"/>
  <c r="F70" i="5" s="1"/>
  <c r="F75" i="5" s="1"/>
  <c r="F49" i="5" s="1"/>
  <c r="F50" i="5" s="1"/>
  <c r="E72" i="5"/>
  <c r="D72" i="5"/>
  <c r="C72" i="5"/>
  <c r="C70" i="5" s="1"/>
  <c r="C75" i="5" s="1"/>
  <c r="C49" i="5" s="1"/>
  <c r="C50" i="5" s="1"/>
  <c r="B72" i="5"/>
  <c r="K71" i="5"/>
  <c r="J71" i="5"/>
  <c r="I71" i="5"/>
  <c r="I70" i="5" s="1"/>
  <c r="I75" i="5" s="1"/>
  <c r="I49" i="5" s="1"/>
  <c r="I50" i="5" s="1"/>
  <c r="H71" i="5"/>
  <c r="H70" i="5" s="1"/>
  <c r="H75" i="5" s="1"/>
  <c r="H49" i="5" s="1"/>
  <c r="H50" i="5" s="1"/>
  <c r="G71" i="5"/>
  <c r="F71" i="5"/>
  <c r="E71" i="5"/>
  <c r="E70" i="5" s="1"/>
  <c r="E75" i="5" s="1"/>
  <c r="E49" i="5" s="1"/>
  <c r="E50" i="5" s="1"/>
  <c r="D71" i="5"/>
  <c r="C71" i="5"/>
  <c r="B71" i="5"/>
  <c r="B70" i="5" s="1"/>
  <c r="B75" i="5" s="1"/>
  <c r="B49" i="5" s="1"/>
  <c r="B50" i="5" s="1"/>
  <c r="K70" i="5"/>
  <c r="K75" i="5" s="1"/>
  <c r="K49" i="5" s="1"/>
  <c r="K50" i="5" s="1"/>
  <c r="J70" i="5"/>
  <c r="J75" i="5" s="1"/>
  <c r="J49" i="5" s="1"/>
  <c r="J50" i="5" s="1"/>
  <c r="E75" i="6"/>
  <c r="E49" i="6" s="1"/>
  <c r="E50" i="6" s="1"/>
  <c r="G74" i="6"/>
  <c r="K73" i="6"/>
  <c r="K74" i="6" s="1"/>
  <c r="J73" i="6"/>
  <c r="J74" i="6" s="1"/>
  <c r="I73" i="6"/>
  <c r="I74" i="6" s="1"/>
  <c r="H73" i="6"/>
  <c r="H74" i="6" s="1"/>
  <c r="G73" i="6"/>
  <c r="F73" i="6"/>
  <c r="F74" i="6" s="1"/>
  <c r="E73" i="6"/>
  <c r="E74" i="6" s="1"/>
  <c r="D73" i="6"/>
  <c r="D74" i="6" s="1"/>
  <c r="C73" i="6"/>
  <c r="C74" i="6" s="1"/>
  <c r="K72" i="6"/>
  <c r="J72" i="6"/>
  <c r="J70" i="6" s="1"/>
  <c r="J75" i="6" s="1"/>
  <c r="J49" i="6" s="1"/>
  <c r="J50" i="6" s="1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B70" i="6" s="1"/>
  <c r="B75" i="6" s="1"/>
  <c r="B49" i="6" s="1"/>
  <c r="B50" i="6" s="1"/>
  <c r="K71" i="6"/>
  <c r="J71" i="6"/>
  <c r="I71" i="6"/>
  <c r="H71" i="6"/>
  <c r="H70" i="6" s="1"/>
  <c r="H75" i="6" s="1"/>
  <c r="H49" i="6" s="1"/>
  <c r="H50" i="6" s="1"/>
  <c r="G71" i="6"/>
  <c r="F71" i="6"/>
  <c r="E71" i="6"/>
  <c r="E70" i="6" s="1"/>
  <c r="D71" i="6"/>
  <c r="D70" i="6" s="1"/>
  <c r="D75" i="6" s="1"/>
  <c r="D49" i="6" s="1"/>
  <c r="D50" i="6" s="1"/>
  <c r="C71" i="6"/>
  <c r="B71" i="6"/>
  <c r="G70" i="6"/>
  <c r="G75" i="6" s="1"/>
  <c r="G49" i="6" s="1"/>
  <c r="G50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J70" i="7" s="1"/>
  <c r="J75" i="7" s="1"/>
  <c r="J49" i="7" s="1"/>
  <c r="J50" i="7" s="1"/>
  <c r="I71" i="7"/>
  <c r="I70" i="7" s="1"/>
  <c r="I75" i="7" s="1"/>
  <c r="I49" i="7" s="1"/>
  <c r="I50" i="7" s="1"/>
  <c r="H71" i="7"/>
  <c r="G71" i="7"/>
  <c r="F71" i="7"/>
  <c r="E71" i="7"/>
  <c r="D71" i="7"/>
  <c r="C71" i="7"/>
  <c r="B71" i="7"/>
  <c r="B70" i="7" s="1"/>
  <c r="B75" i="7" s="1"/>
  <c r="B49" i="7" s="1"/>
  <c r="B50" i="7" s="1"/>
  <c r="J74" i="8"/>
  <c r="K73" i="8"/>
  <c r="K74" i="8" s="1"/>
  <c r="J73" i="8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I70" i="8" s="1"/>
  <c r="I75" i="8" s="1"/>
  <c r="I49" i="8" s="1"/>
  <c r="I50" i="8" s="1"/>
  <c r="H71" i="8"/>
  <c r="H70" i="8" s="1"/>
  <c r="H75" i="8" s="1"/>
  <c r="H49" i="8" s="1"/>
  <c r="H50" i="8" s="1"/>
  <c r="G71" i="8"/>
  <c r="F71" i="8"/>
  <c r="E71" i="8"/>
  <c r="E70" i="8" s="1"/>
  <c r="E75" i="8" s="1"/>
  <c r="E49" i="8" s="1"/>
  <c r="E50" i="8" s="1"/>
  <c r="D71" i="8"/>
  <c r="C71" i="8"/>
  <c r="B71" i="8"/>
  <c r="G70" i="8"/>
  <c r="G75" i="8" s="1"/>
  <c r="G49" i="8" s="1"/>
  <c r="G50" i="8" s="1"/>
  <c r="K74" i="9"/>
  <c r="K73" i="9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G71" i="9"/>
  <c r="F71" i="9"/>
  <c r="E71" i="9"/>
  <c r="E70" i="9" s="1"/>
  <c r="E75" i="9" s="1"/>
  <c r="E49" i="9" s="1"/>
  <c r="E50" i="9" s="1"/>
  <c r="D71" i="9"/>
  <c r="D70" i="9" s="1"/>
  <c r="D75" i="9" s="1"/>
  <c r="D49" i="9" s="1"/>
  <c r="D50" i="9" s="1"/>
  <c r="C71" i="9"/>
  <c r="B71" i="9"/>
  <c r="J74" i="10"/>
  <c r="K73" i="10"/>
  <c r="K74" i="10" s="1"/>
  <c r="J73" i="10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I72" i="10"/>
  <c r="H72" i="10"/>
  <c r="G72" i="10"/>
  <c r="G70" i="10" s="1"/>
  <c r="G75" i="10" s="1"/>
  <c r="G49" i="10" s="1"/>
  <c r="G50" i="10" s="1"/>
  <c r="F72" i="10"/>
  <c r="F70" i="10" s="1"/>
  <c r="F75" i="10" s="1"/>
  <c r="F49" i="10" s="1"/>
  <c r="F50" i="10" s="1"/>
  <c r="E72" i="10"/>
  <c r="D72" i="10"/>
  <c r="C72" i="10"/>
  <c r="B72" i="10"/>
  <c r="K71" i="10"/>
  <c r="J71" i="10"/>
  <c r="I71" i="10"/>
  <c r="H71" i="10"/>
  <c r="H70" i="10" s="1"/>
  <c r="H75" i="10" s="1"/>
  <c r="H49" i="10" s="1"/>
  <c r="H50" i="10" s="1"/>
  <c r="G71" i="10"/>
  <c r="F71" i="10"/>
  <c r="E71" i="10"/>
  <c r="E70" i="10" s="1"/>
  <c r="E75" i="10" s="1"/>
  <c r="E49" i="10" s="1"/>
  <c r="E50" i="10" s="1"/>
  <c r="D71" i="10"/>
  <c r="C71" i="10"/>
  <c r="B71" i="10"/>
  <c r="B70" i="10" s="1"/>
  <c r="B75" i="10" s="1"/>
  <c r="B49" i="10" s="1"/>
  <c r="B50" i="10" s="1"/>
  <c r="J70" i="10"/>
  <c r="J75" i="10" s="1"/>
  <c r="J49" i="10" s="1"/>
  <c r="J50" i="10" s="1"/>
  <c r="I70" i="10"/>
  <c r="I75" i="10" s="1"/>
  <c r="I49" i="10" s="1"/>
  <c r="I50" i="10" s="1"/>
  <c r="J74" i="11"/>
  <c r="K73" i="11"/>
  <c r="K74" i="11" s="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G70" i="11" s="1"/>
  <c r="G75" i="11" s="1"/>
  <c r="G49" i="11" s="1"/>
  <c r="G50" i="11" s="1"/>
  <c r="F72" i="11"/>
  <c r="E72" i="11"/>
  <c r="D72" i="11"/>
  <c r="C72" i="11"/>
  <c r="B72" i="11"/>
  <c r="K71" i="11"/>
  <c r="J71" i="11"/>
  <c r="J70" i="11" s="1"/>
  <c r="J75" i="11" s="1"/>
  <c r="J49" i="11" s="1"/>
  <c r="J50" i="11" s="1"/>
  <c r="I71" i="11"/>
  <c r="I70" i="11" s="1"/>
  <c r="I75" i="11" s="1"/>
  <c r="I49" i="11" s="1"/>
  <c r="I50" i="11" s="1"/>
  <c r="H71" i="11"/>
  <c r="G71" i="11"/>
  <c r="F71" i="11"/>
  <c r="E71" i="11"/>
  <c r="D71" i="11"/>
  <c r="C71" i="11"/>
  <c r="B71" i="11"/>
  <c r="B70" i="11" s="1"/>
  <c r="B75" i="11" s="1"/>
  <c r="B49" i="11" s="1"/>
  <c r="B50" i="11" s="1"/>
  <c r="K70" i="11"/>
  <c r="K75" i="11" s="1"/>
  <c r="K49" i="11" s="1"/>
  <c r="K50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F70" i="12" s="1"/>
  <c r="F75" i="12" s="1"/>
  <c r="F49" i="12" s="1"/>
  <c r="F50" i="12" s="1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G71" i="12"/>
  <c r="F71" i="12"/>
  <c r="E71" i="12"/>
  <c r="D71" i="12"/>
  <c r="C71" i="12"/>
  <c r="B71" i="12"/>
  <c r="B70" i="12" s="1"/>
  <c r="B75" i="12" s="1"/>
  <c r="B49" i="12" s="1"/>
  <c r="B50" i="12" s="1"/>
  <c r="G70" i="12"/>
  <c r="G75" i="12" s="1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G71" i="13"/>
  <c r="F71" i="13"/>
  <c r="E71" i="13"/>
  <c r="D71" i="13"/>
  <c r="C71" i="13"/>
  <c r="B71" i="13"/>
  <c r="E70" i="13"/>
  <c r="E75" i="13" s="1"/>
  <c r="E49" i="13" s="1"/>
  <c r="E50" i="13" s="1"/>
  <c r="J74" i="14"/>
  <c r="K73" i="14"/>
  <c r="K74" i="14" s="1"/>
  <c r="J73" i="14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K70" i="14" s="1"/>
  <c r="K75" i="14" s="1"/>
  <c r="K49" i="14" s="1"/>
  <c r="K50" i="14" s="1"/>
  <c r="J72" i="14"/>
  <c r="J70" i="14" s="1"/>
  <c r="J75" i="14" s="1"/>
  <c r="J49" i="14" s="1"/>
  <c r="J50" i="14" s="1"/>
  <c r="I72" i="14"/>
  <c r="H72" i="14"/>
  <c r="G72" i="14"/>
  <c r="F72" i="14"/>
  <c r="E72" i="14"/>
  <c r="D72" i="14"/>
  <c r="C72" i="14"/>
  <c r="C70" i="14" s="1"/>
  <c r="C75" i="14" s="1"/>
  <c r="C49" i="14" s="1"/>
  <c r="C50" i="14" s="1"/>
  <c r="B72" i="14"/>
  <c r="K71" i="14"/>
  <c r="J71" i="14"/>
  <c r="I71" i="14"/>
  <c r="I70" i="14" s="1"/>
  <c r="I75" i="14" s="1"/>
  <c r="I49" i="14" s="1"/>
  <c r="I50" i="14" s="1"/>
  <c r="H71" i="14"/>
  <c r="G71" i="14"/>
  <c r="F71" i="14"/>
  <c r="E71" i="14"/>
  <c r="D71" i="14"/>
  <c r="C71" i="14"/>
  <c r="B71" i="14"/>
  <c r="F70" i="14"/>
  <c r="F75" i="14" s="1"/>
  <c r="F49" i="14" s="1"/>
  <c r="F50" i="14" s="1"/>
  <c r="K74" i="15"/>
  <c r="J74" i="15"/>
  <c r="K73" i="15"/>
  <c r="J73" i="15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G70" i="15" s="1"/>
  <c r="G75" i="15" s="1"/>
  <c r="G49" i="15" s="1"/>
  <c r="G50" i="15" s="1"/>
  <c r="F72" i="15"/>
  <c r="E72" i="15"/>
  <c r="D72" i="15"/>
  <c r="C72" i="15"/>
  <c r="B72" i="15"/>
  <c r="K71" i="15"/>
  <c r="J71" i="15"/>
  <c r="J70" i="15" s="1"/>
  <c r="J75" i="15" s="1"/>
  <c r="J49" i="15" s="1"/>
  <c r="J50" i="15" s="1"/>
  <c r="I71" i="15"/>
  <c r="I70" i="15" s="1"/>
  <c r="I75" i="15" s="1"/>
  <c r="I49" i="15" s="1"/>
  <c r="I50" i="15" s="1"/>
  <c r="H71" i="15"/>
  <c r="G71" i="15"/>
  <c r="F71" i="15"/>
  <c r="E71" i="15"/>
  <c r="D71" i="15"/>
  <c r="C71" i="15"/>
  <c r="C70" i="15" s="1"/>
  <c r="C75" i="15" s="1"/>
  <c r="C49" i="15" s="1"/>
  <c r="C50" i="15" s="1"/>
  <c r="B71" i="15"/>
  <c r="B70" i="15" s="1"/>
  <c r="B75" i="15" s="1"/>
  <c r="B49" i="15" s="1"/>
  <c r="B50" i="15" s="1"/>
  <c r="K70" i="15"/>
  <c r="K75" i="15" s="1"/>
  <c r="K49" i="15" s="1"/>
  <c r="K50" i="15" s="1"/>
  <c r="H75" i="16"/>
  <c r="H49" i="16" s="1"/>
  <c r="H50" i="16" s="1"/>
  <c r="G74" i="16"/>
  <c r="K73" i="16"/>
  <c r="K74" i="16" s="1"/>
  <c r="J73" i="16"/>
  <c r="J74" i="16" s="1"/>
  <c r="I73" i="16"/>
  <c r="I74" i="16" s="1"/>
  <c r="H73" i="16"/>
  <c r="H74" i="16" s="1"/>
  <c r="G73" i="16"/>
  <c r="F73" i="16"/>
  <c r="F74" i="16" s="1"/>
  <c r="E73" i="16"/>
  <c r="E74" i="16" s="1"/>
  <c r="D73" i="16"/>
  <c r="D74" i="16" s="1"/>
  <c r="B74" i="16" s="1"/>
  <c r="B73" i="16" s="1"/>
  <c r="C73" i="16"/>
  <c r="C74" i="16" s="1"/>
  <c r="K72" i="16"/>
  <c r="J72" i="16"/>
  <c r="J70" i="16" s="1"/>
  <c r="J75" i="16" s="1"/>
  <c r="J49" i="16" s="1"/>
  <c r="J50" i="16" s="1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B70" i="16" s="1"/>
  <c r="B75" i="16" s="1"/>
  <c r="B49" i="16" s="1"/>
  <c r="B50" i="16" s="1"/>
  <c r="K71" i="16"/>
  <c r="J71" i="16"/>
  <c r="I71" i="16"/>
  <c r="H71" i="16"/>
  <c r="H70" i="16" s="1"/>
  <c r="G71" i="16"/>
  <c r="F71" i="16"/>
  <c r="E71" i="16"/>
  <c r="D71" i="16"/>
  <c r="D70" i="16" s="1"/>
  <c r="D75" i="16" s="1"/>
  <c r="D49" i="16" s="1"/>
  <c r="D50" i="16" s="1"/>
  <c r="C71" i="16"/>
  <c r="B71" i="16"/>
  <c r="G70" i="16"/>
  <c r="G75" i="16" s="1"/>
  <c r="G49" i="16" s="1"/>
  <c r="G50" i="16" s="1"/>
  <c r="F70" i="16"/>
  <c r="F75" i="16" s="1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G70" i="17" s="1"/>
  <c r="G75" i="17" s="1"/>
  <c r="F72" i="17"/>
  <c r="E72" i="17"/>
  <c r="D72" i="17"/>
  <c r="C72" i="17"/>
  <c r="B72" i="17"/>
  <c r="K71" i="17"/>
  <c r="J71" i="17"/>
  <c r="J70" i="17" s="1"/>
  <c r="J75" i="17" s="1"/>
  <c r="J49" i="17" s="1"/>
  <c r="J50" i="17" s="1"/>
  <c r="I71" i="17"/>
  <c r="H71" i="17"/>
  <c r="G71" i="17"/>
  <c r="F71" i="17"/>
  <c r="E71" i="17"/>
  <c r="E70" i="17" s="1"/>
  <c r="E75" i="17" s="1"/>
  <c r="E49" i="17" s="1"/>
  <c r="E50" i="17" s="1"/>
  <c r="D71" i="17"/>
  <c r="C71" i="17"/>
  <c r="B71" i="17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B74" i="18" s="1"/>
  <c r="B73" i="18" s="1"/>
  <c r="K72" i="18"/>
  <c r="K70" i="18" s="1"/>
  <c r="K75" i="18" s="1"/>
  <c r="K49" i="18" s="1"/>
  <c r="K50" i="18" s="1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C70" i="18" s="1"/>
  <c r="C75" i="18" s="1"/>
  <c r="C49" i="18" s="1"/>
  <c r="C50" i="18" s="1"/>
  <c r="B72" i="18"/>
  <c r="K71" i="18"/>
  <c r="J71" i="18"/>
  <c r="I71" i="18"/>
  <c r="H71" i="18"/>
  <c r="G71" i="18"/>
  <c r="G70" i="18" s="1"/>
  <c r="G75" i="18" s="1"/>
  <c r="G49" i="18" s="1"/>
  <c r="G50" i="18" s="1"/>
  <c r="F71" i="18"/>
  <c r="F70" i="18" s="1"/>
  <c r="F75" i="18" s="1"/>
  <c r="F49" i="18" s="1"/>
  <c r="F50" i="18" s="1"/>
  <c r="E71" i="18"/>
  <c r="E70" i="18" s="1"/>
  <c r="E75" i="18" s="1"/>
  <c r="E49" i="18" s="1"/>
  <c r="E50" i="18" s="1"/>
  <c r="D71" i="18"/>
  <c r="C71" i="18"/>
  <c r="B71" i="18"/>
  <c r="F74" i="19"/>
  <c r="C74" i="19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E73" i="19"/>
  <c r="E74" i="19" s="1"/>
  <c r="D73" i="19"/>
  <c r="D74" i="19" s="1"/>
  <c r="C73" i="19"/>
  <c r="K72" i="19"/>
  <c r="J72" i="19"/>
  <c r="I72" i="19"/>
  <c r="H72" i="19"/>
  <c r="G72" i="19"/>
  <c r="F72" i="19"/>
  <c r="F70" i="19" s="1"/>
  <c r="F75" i="19" s="1"/>
  <c r="F49" i="19" s="1"/>
  <c r="F50" i="19" s="1"/>
  <c r="E72" i="19"/>
  <c r="D72" i="19"/>
  <c r="C72" i="19"/>
  <c r="B72" i="19"/>
  <c r="K71" i="19"/>
  <c r="K70" i="19" s="1"/>
  <c r="K75" i="19" s="1"/>
  <c r="K49" i="19" s="1"/>
  <c r="K50" i="19" s="1"/>
  <c r="J71" i="19"/>
  <c r="I71" i="19"/>
  <c r="H71" i="19"/>
  <c r="H70" i="19" s="1"/>
  <c r="H75" i="19" s="1"/>
  <c r="H49" i="19" s="1"/>
  <c r="H50" i="19" s="1"/>
  <c r="G71" i="19"/>
  <c r="F71" i="19"/>
  <c r="E71" i="19"/>
  <c r="D71" i="19"/>
  <c r="D70" i="19" s="1"/>
  <c r="D75" i="19" s="1"/>
  <c r="D49" i="19" s="1"/>
  <c r="D50" i="19" s="1"/>
  <c r="C71" i="19"/>
  <c r="B71" i="19"/>
  <c r="J70" i="19"/>
  <c r="J75" i="19" s="1"/>
  <c r="J49" i="19" s="1"/>
  <c r="J50" i="19" s="1"/>
  <c r="E70" i="19"/>
  <c r="E75" i="19" s="1"/>
  <c r="E49" i="19" s="1"/>
  <c r="E50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H71" i="20"/>
  <c r="G71" i="20"/>
  <c r="F71" i="20"/>
  <c r="E71" i="20"/>
  <c r="D71" i="20"/>
  <c r="C71" i="20"/>
  <c r="B71" i="20"/>
  <c r="I70" i="20"/>
  <c r="I75" i="20" s="1"/>
  <c r="I49" i="20" s="1"/>
  <c r="I50" i="20" s="1"/>
  <c r="K74" i="21"/>
  <c r="K73" i="2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J71" i="21"/>
  <c r="I71" i="21"/>
  <c r="H71" i="21"/>
  <c r="G71" i="21"/>
  <c r="F71" i="21"/>
  <c r="F70" i="21" s="1"/>
  <c r="F75" i="21" s="1"/>
  <c r="F49" i="21" s="1"/>
  <c r="F50" i="21" s="1"/>
  <c r="E71" i="21"/>
  <c r="D71" i="21"/>
  <c r="C71" i="21"/>
  <c r="B71" i="21"/>
  <c r="I74" i="1"/>
  <c r="K73" i="1"/>
  <c r="K74" i="1" s="1"/>
  <c r="J73" i="1"/>
  <c r="J74" i="1" s="1"/>
  <c r="I73" i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K70" i="1" s="1"/>
  <c r="K75" i="1" s="1"/>
  <c r="K49" i="1" s="1"/>
  <c r="K50" i="1" s="1"/>
  <c r="J72" i="1"/>
  <c r="I72" i="1"/>
  <c r="H72" i="1"/>
  <c r="G72" i="1"/>
  <c r="F72" i="1"/>
  <c r="E72" i="1"/>
  <c r="D72" i="1"/>
  <c r="C72" i="1"/>
  <c r="C70" i="1" s="1"/>
  <c r="C75" i="1" s="1"/>
  <c r="C49" i="1" s="1"/>
  <c r="C50" i="1" s="1"/>
  <c r="B72" i="1"/>
  <c r="K71" i="1"/>
  <c r="J71" i="1"/>
  <c r="J70" i="1" s="1"/>
  <c r="J75" i="1" s="1"/>
  <c r="J49" i="1" s="1"/>
  <c r="J50" i="1" s="1"/>
  <c r="I71" i="1"/>
  <c r="H71" i="1"/>
  <c r="G71" i="1"/>
  <c r="G70" i="1" s="1"/>
  <c r="G75" i="1" s="1"/>
  <c r="G49" i="1" s="1"/>
  <c r="G50" i="1" s="1"/>
  <c r="F71" i="1"/>
  <c r="E71" i="1"/>
  <c r="D71" i="1"/>
  <c r="C71" i="1"/>
  <c r="B71" i="1"/>
  <c r="B70" i="1" s="1"/>
  <c r="B75" i="1" s="1"/>
  <c r="B49" i="1" s="1"/>
  <c r="B50" i="1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H19" i="2" s="1"/>
  <c r="H22" i="2" s="1"/>
  <c r="H24" i="2" s="1"/>
  <c r="G18" i="2"/>
  <c r="F18" i="2"/>
  <c r="E18" i="2"/>
  <c r="D18" i="2"/>
  <c r="C18" i="2"/>
  <c r="B18" i="2"/>
  <c r="K10" i="2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D10" i="2"/>
  <c r="D19" i="2" s="1"/>
  <c r="D22" i="2" s="1"/>
  <c r="D24" i="2" s="1"/>
  <c r="C10" i="2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F19" i="3"/>
  <c r="F22" i="3" s="1"/>
  <c r="F24" i="3" s="1"/>
  <c r="K18" i="3"/>
  <c r="J18" i="3"/>
  <c r="I18" i="3"/>
  <c r="I19" i="3" s="1"/>
  <c r="I22" i="3" s="1"/>
  <c r="I24" i="3" s="1"/>
  <c r="H18" i="3"/>
  <c r="G18" i="3"/>
  <c r="F18" i="3"/>
  <c r="E18" i="3"/>
  <c r="D18" i="3"/>
  <c r="C18" i="3"/>
  <c r="B18" i="3"/>
  <c r="K10" i="3"/>
  <c r="J10" i="3"/>
  <c r="J19" i="3" s="1"/>
  <c r="J22" i="3" s="1"/>
  <c r="J24" i="3" s="1"/>
  <c r="I10" i="3"/>
  <c r="H10" i="3"/>
  <c r="H19" i="3" s="1"/>
  <c r="H22" i="3" s="1"/>
  <c r="H24" i="3" s="1"/>
  <c r="G10" i="3"/>
  <c r="G19" i="3" s="1"/>
  <c r="G22" i="3" s="1"/>
  <c r="G24" i="3" s="1"/>
  <c r="F10" i="3"/>
  <c r="E10" i="3"/>
  <c r="D10" i="3"/>
  <c r="D19" i="3" s="1"/>
  <c r="D22" i="3" s="1"/>
  <c r="D24" i="3" s="1"/>
  <c r="C10" i="3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G19" i="4"/>
  <c r="G22" i="4" s="1"/>
  <c r="G24" i="4" s="1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G10" i="4"/>
  <c r="F10" i="4"/>
  <c r="E10" i="4"/>
  <c r="E19" i="4" s="1"/>
  <c r="E22" i="4" s="1"/>
  <c r="E24" i="4" s="1"/>
  <c r="D10" i="4"/>
  <c r="C10" i="4"/>
  <c r="C19" i="4" s="1"/>
  <c r="C22" i="4" s="1"/>
  <c r="C24" i="4" s="1"/>
  <c r="B10" i="4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I19" i="5" s="1"/>
  <c r="I22" i="5" s="1"/>
  <c r="I24" i="5" s="1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G10" i="5"/>
  <c r="G19" i="5" s="1"/>
  <c r="G22" i="5" s="1"/>
  <c r="G24" i="5" s="1"/>
  <c r="F10" i="5"/>
  <c r="E10" i="5"/>
  <c r="E19" i="5" s="1"/>
  <c r="E22" i="5" s="1"/>
  <c r="E24" i="5" s="1"/>
  <c r="D10" i="5"/>
  <c r="C10" i="5"/>
  <c r="C19" i="5" s="1"/>
  <c r="C22" i="5" s="1"/>
  <c r="C24" i="5" s="1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G19" i="6"/>
  <c r="G22" i="6" s="1"/>
  <c r="G24" i="6" s="1"/>
  <c r="B19" i="6"/>
  <c r="B22" i="6" s="1"/>
  <c r="B24" i="6" s="1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J19" i="6" s="1"/>
  <c r="J22" i="6" s="1"/>
  <c r="J24" i="6" s="1"/>
  <c r="I10" i="6"/>
  <c r="H10" i="6"/>
  <c r="G10" i="6"/>
  <c r="F10" i="6"/>
  <c r="F19" i="6" s="1"/>
  <c r="F22" i="6" s="1"/>
  <c r="F24" i="6" s="1"/>
  <c r="E10" i="6"/>
  <c r="D10" i="6"/>
  <c r="C10" i="6"/>
  <c r="C19" i="6" s="1"/>
  <c r="C22" i="6" s="1"/>
  <c r="C24" i="6" s="1"/>
  <c r="B10" i="6"/>
  <c r="K32" i="7"/>
  <c r="J32" i="7"/>
  <c r="I32" i="7"/>
  <c r="H32" i="7"/>
  <c r="G32" i="7"/>
  <c r="F32" i="7"/>
  <c r="E32" i="7"/>
  <c r="D32" i="7"/>
  <c r="C32" i="7"/>
  <c r="B32" i="7"/>
  <c r="D22" i="7"/>
  <c r="D24" i="7" s="1"/>
  <c r="G19" i="7"/>
  <c r="G22" i="7" s="1"/>
  <c r="G24" i="7" s="1"/>
  <c r="K18" i="7"/>
  <c r="J18" i="7"/>
  <c r="I18" i="7"/>
  <c r="I19" i="7" s="1"/>
  <c r="I22" i="7" s="1"/>
  <c r="I24" i="7" s="1"/>
  <c r="H18" i="7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H10" i="7"/>
  <c r="G10" i="7"/>
  <c r="F10" i="7"/>
  <c r="F19" i="7" s="1"/>
  <c r="F22" i="7" s="1"/>
  <c r="F24" i="7" s="1"/>
  <c r="E10" i="7"/>
  <c r="D10" i="7"/>
  <c r="D19" i="7" s="1"/>
  <c r="C10" i="7"/>
  <c r="B10" i="7"/>
  <c r="B19" i="7" s="1"/>
  <c r="B22" i="7" s="1"/>
  <c r="B24" i="7" s="1"/>
  <c r="K32" i="8"/>
  <c r="J32" i="8"/>
  <c r="I32" i="8"/>
  <c r="H32" i="8"/>
  <c r="G32" i="8"/>
  <c r="F32" i="8"/>
  <c r="E32" i="8"/>
  <c r="D32" i="8"/>
  <c r="C32" i="8"/>
  <c r="B32" i="8"/>
  <c r="H22" i="8"/>
  <c r="H24" i="8" s="1"/>
  <c r="K18" i="8"/>
  <c r="J18" i="8"/>
  <c r="I18" i="8"/>
  <c r="I19" i="8" s="1"/>
  <c r="I22" i="8" s="1"/>
  <c r="I24" i="8" s="1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H10" i="8"/>
  <c r="H19" i="8" s="1"/>
  <c r="G10" i="8"/>
  <c r="G19" i="8" s="1"/>
  <c r="G22" i="8" s="1"/>
  <c r="G24" i="8" s="1"/>
  <c r="F10" i="8"/>
  <c r="F19" i="8" s="1"/>
  <c r="F22" i="8" s="1"/>
  <c r="F24" i="8" s="1"/>
  <c r="E10" i="8"/>
  <c r="D10" i="8"/>
  <c r="C10" i="8"/>
  <c r="C19" i="8" s="1"/>
  <c r="C22" i="8" s="1"/>
  <c r="C24" i="8" s="1"/>
  <c r="B10" i="8"/>
  <c r="B19" i="8" s="1"/>
  <c r="B22" i="8" s="1"/>
  <c r="B24" i="8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I19" i="9" s="1"/>
  <c r="I22" i="9" s="1"/>
  <c r="I24" i="9" s="1"/>
  <c r="H18" i="9"/>
  <c r="G18" i="9"/>
  <c r="F18" i="9"/>
  <c r="E18" i="9"/>
  <c r="D18" i="9"/>
  <c r="C18" i="9"/>
  <c r="B18" i="9"/>
  <c r="K10" i="9"/>
  <c r="J10" i="9"/>
  <c r="I10" i="9"/>
  <c r="H10" i="9"/>
  <c r="G10" i="9"/>
  <c r="G19" i="9" s="1"/>
  <c r="G22" i="9" s="1"/>
  <c r="G24" i="9" s="1"/>
  <c r="F10" i="9"/>
  <c r="F19" i="9" s="1"/>
  <c r="F22" i="9" s="1"/>
  <c r="F24" i="9" s="1"/>
  <c r="E10" i="9"/>
  <c r="E19" i="9" s="1"/>
  <c r="E22" i="9" s="1"/>
  <c r="E24" i="9" s="1"/>
  <c r="D10" i="9"/>
  <c r="C10" i="9"/>
  <c r="B10" i="9"/>
  <c r="K32" i="10"/>
  <c r="J32" i="10"/>
  <c r="I32" i="10"/>
  <c r="H32" i="10"/>
  <c r="G32" i="10"/>
  <c r="F32" i="10"/>
  <c r="E32" i="10"/>
  <c r="D32" i="10"/>
  <c r="C32" i="10"/>
  <c r="B32" i="10"/>
  <c r="J19" i="10"/>
  <c r="J22" i="10" s="1"/>
  <c r="J24" i="10" s="1"/>
  <c r="B19" i="10"/>
  <c r="B22" i="10" s="1"/>
  <c r="B24" i="10" s="1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I10" i="10"/>
  <c r="H10" i="10"/>
  <c r="H19" i="10" s="1"/>
  <c r="H22" i="10" s="1"/>
  <c r="H24" i="10" s="1"/>
  <c r="G10" i="10"/>
  <c r="G19" i="10" s="1"/>
  <c r="G22" i="10" s="1"/>
  <c r="G24" i="10" s="1"/>
  <c r="F10" i="10"/>
  <c r="E10" i="10"/>
  <c r="E19" i="10" s="1"/>
  <c r="E22" i="10" s="1"/>
  <c r="E24" i="10" s="1"/>
  <c r="D10" i="10"/>
  <c r="C10" i="10"/>
  <c r="C19" i="10" s="1"/>
  <c r="C22" i="10" s="1"/>
  <c r="C24" i="10" s="1"/>
  <c r="B10" i="10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J19" i="11" s="1"/>
  <c r="J22" i="11" s="1"/>
  <c r="J24" i="11" s="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D10" i="11"/>
  <c r="D19" i="11" s="1"/>
  <c r="D22" i="11" s="1"/>
  <c r="D24" i="11" s="1"/>
  <c r="C10" i="11"/>
  <c r="C19" i="11" s="1"/>
  <c r="C22" i="11" s="1"/>
  <c r="C24" i="11" s="1"/>
  <c r="B10" i="11"/>
  <c r="B19" i="11" s="1"/>
  <c r="B22" i="11" s="1"/>
  <c r="B24" i="11" s="1"/>
  <c r="G49" i="12"/>
  <c r="G50" i="12" s="1"/>
  <c r="K32" i="12"/>
  <c r="J32" i="12"/>
  <c r="I32" i="12"/>
  <c r="H32" i="12"/>
  <c r="G32" i="12"/>
  <c r="F32" i="12"/>
  <c r="E32" i="12"/>
  <c r="D32" i="12"/>
  <c r="C32" i="12"/>
  <c r="B32" i="12"/>
  <c r="B19" i="12"/>
  <c r="B22" i="12" s="1"/>
  <c r="B24" i="12" s="1"/>
  <c r="K18" i="12"/>
  <c r="J18" i="12"/>
  <c r="I18" i="12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J19" i="12" s="1"/>
  <c r="J22" i="12" s="1"/>
  <c r="J24" i="12" s="1"/>
  <c r="I10" i="12"/>
  <c r="H10" i="12"/>
  <c r="H19" i="12" s="1"/>
  <c r="H22" i="12" s="1"/>
  <c r="H24" i="12" s="1"/>
  <c r="G10" i="12"/>
  <c r="G19" i="12" s="1"/>
  <c r="G22" i="12" s="1"/>
  <c r="G24" i="12" s="1"/>
  <c r="F10" i="12"/>
  <c r="F19" i="12" s="1"/>
  <c r="F22" i="12" s="1"/>
  <c r="F24" i="12" s="1"/>
  <c r="E10" i="12"/>
  <c r="D10" i="12"/>
  <c r="C10" i="12"/>
  <c r="C19" i="12" s="1"/>
  <c r="C22" i="12" s="1"/>
  <c r="C24" i="12" s="1"/>
  <c r="B10" i="12"/>
  <c r="K32" i="13"/>
  <c r="J32" i="13"/>
  <c r="I32" i="13"/>
  <c r="H32" i="13"/>
  <c r="G32" i="13"/>
  <c r="F32" i="13"/>
  <c r="E32" i="13"/>
  <c r="D32" i="13"/>
  <c r="C32" i="13"/>
  <c r="B32" i="13"/>
  <c r="K18" i="13"/>
  <c r="J18" i="13"/>
  <c r="I18" i="13"/>
  <c r="H18" i="13"/>
  <c r="G18" i="13"/>
  <c r="F18" i="13"/>
  <c r="E18" i="13"/>
  <c r="D18" i="13"/>
  <c r="C18" i="13"/>
  <c r="B18" i="13"/>
  <c r="K10" i="13"/>
  <c r="J10" i="13"/>
  <c r="I10" i="13"/>
  <c r="I19" i="13" s="1"/>
  <c r="I22" i="13" s="1"/>
  <c r="I24" i="13" s="1"/>
  <c r="H10" i="13"/>
  <c r="G10" i="13"/>
  <c r="G19" i="13" s="1"/>
  <c r="G22" i="13" s="1"/>
  <c r="G24" i="13" s="1"/>
  <c r="F10" i="13"/>
  <c r="F19" i="13" s="1"/>
  <c r="F22" i="13" s="1"/>
  <c r="F24" i="13" s="1"/>
  <c r="E10" i="13"/>
  <c r="E19" i="13" s="1"/>
  <c r="E22" i="13" s="1"/>
  <c r="E24" i="13" s="1"/>
  <c r="D10" i="13"/>
  <c r="C10" i="13"/>
  <c r="B10" i="13"/>
  <c r="B19" i="13" s="1"/>
  <c r="B22" i="13" s="1"/>
  <c r="B24" i="13" s="1"/>
  <c r="K32" i="14"/>
  <c r="J32" i="14"/>
  <c r="I32" i="14"/>
  <c r="H32" i="14"/>
  <c r="G32" i="14"/>
  <c r="F32" i="14"/>
  <c r="E32" i="14"/>
  <c r="D32" i="14"/>
  <c r="C32" i="14"/>
  <c r="B32" i="14"/>
  <c r="J19" i="14"/>
  <c r="J22" i="14" s="1"/>
  <c r="J24" i="14" s="1"/>
  <c r="D19" i="14"/>
  <c r="D22" i="14" s="1"/>
  <c r="D24" i="14" s="1"/>
  <c r="K18" i="14"/>
  <c r="K19" i="14" s="1"/>
  <c r="K22" i="14" s="1"/>
  <c r="K24" i="14" s="1"/>
  <c r="J18" i="14"/>
  <c r="I18" i="14"/>
  <c r="H18" i="14"/>
  <c r="G18" i="14"/>
  <c r="F18" i="14"/>
  <c r="F19" i="14" s="1"/>
  <c r="F22" i="14" s="1"/>
  <c r="F24" i="14" s="1"/>
  <c r="E18" i="14"/>
  <c r="D18" i="14"/>
  <c r="C18" i="14"/>
  <c r="C19" i="14" s="1"/>
  <c r="C22" i="14" s="1"/>
  <c r="C24" i="14" s="1"/>
  <c r="B18" i="14"/>
  <c r="K10" i="14"/>
  <c r="J10" i="14"/>
  <c r="I10" i="14"/>
  <c r="H10" i="14"/>
  <c r="H19" i="14" s="1"/>
  <c r="H22" i="14" s="1"/>
  <c r="H24" i="14" s="1"/>
  <c r="G10" i="14"/>
  <c r="G19" i="14" s="1"/>
  <c r="G22" i="14" s="1"/>
  <c r="G24" i="14" s="1"/>
  <c r="F10" i="14"/>
  <c r="E10" i="14"/>
  <c r="D10" i="14"/>
  <c r="C10" i="14"/>
  <c r="B10" i="14"/>
  <c r="B19" i="14" s="1"/>
  <c r="B22" i="14" s="1"/>
  <c r="B24" i="14" s="1"/>
  <c r="K32" i="15"/>
  <c r="J32" i="15"/>
  <c r="I32" i="15"/>
  <c r="H32" i="15"/>
  <c r="G32" i="15"/>
  <c r="F32" i="15"/>
  <c r="E32" i="15"/>
  <c r="D32" i="15"/>
  <c r="C32" i="15"/>
  <c r="B32" i="15"/>
  <c r="K18" i="15"/>
  <c r="J18" i="15"/>
  <c r="I18" i="15"/>
  <c r="I19" i="15" s="1"/>
  <c r="I22" i="15" s="1"/>
  <c r="I24" i="15" s="1"/>
  <c r="H18" i="15"/>
  <c r="H19" i="15" s="1"/>
  <c r="H22" i="15" s="1"/>
  <c r="H24" i="15" s="1"/>
  <c r="G18" i="15"/>
  <c r="F18" i="15"/>
  <c r="F19" i="15" s="1"/>
  <c r="F22" i="15" s="1"/>
  <c r="F24" i="15" s="1"/>
  <c r="E18" i="15"/>
  <c r="D18" i="15"/>
  <c r="C18" i="15"/>
  <c r="B18" i="15"/>
  <c r="K10" i="15"/>
  <c r="K19" i="15" s="1"/>
  <c r="K22" i="15" s="1"/>
  <c r="K24" i="15" s="1"/>
  <c r="J10" i="15"/>
  <c r="J19" i="15" s="1"/>
  <c r="J22" i="15" s="1"/>
  <c r="J24" i="15" s="1"/>
  <c r="I10" i="15"/>
  <c r="H10" i="15"/>
  <c r="G10" i="15"/>
  <c r="F10" i="15"/>
  <c r="E10" i="15"/>
  <c r="D10" i="15"/>
  <c r="D19" i="15" s="1"/>
  <c r="D22" i="15" s="1"/>
  <c r="D24" i="15" s="1"/>
  <c r="C10" i="15"/>
  <c r="C19" i="15" s="1"/>
  <c r="C22" i="15" s="1"/>
  <c r="C24" i="15" s="1"/>
  <c r="B10" i="15"/>
  <c r="B19" i="15" s="1"/>
  <c r="B22" i="15" s="1"/>
  <c r="B24" i="15" s="1"/>
  <c r="F49" i="16"/>
  <c r="F50" i="16" s="1"/>
  <c r="K32" i="16"/>
  <c r="J32" i="16"/>
  <c r="I32" i="16"/>
  <c r="H32" i="16"/>
  <c r="G32" i="16"/>
  <c r="F32" i="16"/>
  <c r="E32" i="16"/>
  <c r="D32" i="16"/>
  <c r="C32" i="16"/>
  <c r="B32" i="16"/>
  <c r="J19" i="16"/>
  <c r="J22" i="16" s="1"/>
  <c r="J24" i="16" s="1"/>
  <c r="E19" i="16"/>
  <c r="E22" i="16" s="1"/>
  <c r="E24" i="16" s="1"/>
  <c r="C19" i="16"/>
  <c r="C22" i="16" s="1"/>
  <c r="C24" i="16" s="1"/>
  <c r="B19" i="16"/>
  <c r="B22" i="16" s="1"/>
  <c r="B24" i="16" s="1"/>
  <c r="K18" i="16"/>
  <c r="K19" i="16" s="1"/>
  <c r="K22" i="16" s="1"/>
  <c r="K24" i="16" s="1"/>
  <c r="J18" i="16"/>
  <c r="I18" i="16"/>
  <c r="H18" i="16"/>
  <c r="G18" i="16"/>
  <c r="F18" i="16"/>
  <c r="E18" i="16"/>
  <c r="D18" i="16"/>
  <c r="D19" i="16" s="1"/>
  <c r="D22" i="16" s="1"/>
  <c r="D24" i="16" s="1"/>
  <c r="C18" i="16"/>
  <c r="B18" i="16"/>
  <c r="K10" i="16"/>
  <c r="J10" i="16"/>
  <c r="I10" i="16"/>
  <c r="I19" i="16" s="1"/>
  <c r="I22" i="16" s="1"/>
  <c r="I24" i="16" s="1"/>
  <c r="H10" i="16"/>
  <c r="H19" i="16" s="1"/>
  <c r="H22" i="16" s="1"/>
  <c r="H24" i="16" s="1"/>
  <c r="G10" i="16"/>
  <c r="F10" i="16"/>
  <c r="E10" i="16"/>
  <c r="D10" i="16"/>
  <c r="C10" i="16"/>
  <c r="B10" i="16"/>
  <c r="G49" i="17"/>
  <c r="G50" i="17" s="1"/>
  <c r="K32" i="17"/>
  <c r="J32" i="17"/>
  <c r="I32" i="17"/>
  <c r="H32" i="17"/>
  <c r="G32" i="17"/>
  <c r="F32" i="17"/>
  <c r="E32" i="17"/>
  <c r="D32" i="17"/>
  <c r="C32" i="17"/>
  <c r="B32" i="17"/>
  <c r="C19" i="17"/>
  <c r="C22" i="17" s="1"/>
  <c r="C24" i="17" s="1"/>
  <c r="B19" i="17"/>
  <c r="B22" i="17" s="1"/>
  <c r="B24" i="17" s="1"/>
  <c r="K18" i="17"/>
  <c r="J18" i="17"/>
  <c r="I18" i="17"/>
  <c r="H18" i="17"/>
  <c r="G18" i="17"/>
  <c r="F18" i="17"/>
  <c r="E18" i="17"/>
  <c r="D18" i="17"/>
  <c r="D19" i="17" s="1"/>
  <c r="D22" i="17" s="1"/>
  <c r="D24" i="17" s="1"/>
  <c r="C18" i="17"/>
  <c r="B18" i="17"/>
  <c r="K10" i="17"/>
  <c r="K19" i="17" s="1"/>
  <c r="K22" i="17" s="1"/>
  <c r="K24" i="17" s="1"/>
  <c r="J10" i="17"/>
  <c r="J19" i="17" s="1"/>
  <c r="J22" i="17" s="1"/>
  <c r="J24" i="17" s="1"/>
  <c r="I10" i="17"/>
  <c r="H10" i="17"/>
  <c r="G10" i="17"/>
  <c r="G19" i="17" s="1"/>
  <c r="G22" i="17" s="1"/>
  <c r="G24" i="17" s="1"/>
  <c r="F10" i="17"/>
  <c r="F19" i="17" s="1"/>
  <c r="F22" i="17" s="1"/>
  <c r="F24" i="17" s="1"/>
  <c r="E10" i="17"/>
  <c r="E19" i="17" s="1"/>
  <c r="E22" i="17" s="1"/>
  <c r="E24" i="17" s="1"/>
  <c r="D10" i="17"/>
  <c r="C10" i="17"/>
  <c r="B10" i="17"/>
  <c r="K32" i="18"/>
  <c r="J32" i="18"/>
  <c r="I32" i="18"/>
  <c r="H32" i="18"/>
  <c r="G32" i="18"/>
  <c r="F32" i="18"/>
  <c r="E32" i="18"/>
  <c r="D32" i="18"/>
  <c r="C32" i="18"/>
  <c r="B32" i="18"/>
  <c r="J19" i="18"/>
  <c r="J22" i="18" s="1"/>
  <c r="J24" i="18" s="1"/>
  <c r="K18" i="18"/>
  <c r="J18" i="18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I10" i="18"/>
  <c r="H10" i="18"/>
  <c r="G10" i="18"/>
  <c r="F10" i="18"/>
  <c r="F19" i="18" s="1"/>
  <c r="F22" i="18" s="1"/>
  <c r="F24" i="18" s="1"/>
  <c r="E10" i="18"/>
  <c r="E19" i="18" s="1"/>
  <c r="E22" i="18" s="1"/>
  <c r="E24" i="18" s="1"/>
  <c r="D10" i="18"/>
  <c r="C10" i="18"/>
  <c r="C19" i="18" s="1"/>
  <c r="C22" i="18" s="1"/>
  <c r="C24" i="18" s="1"/>
  <c r="B10" i="18"/>
  <c r="B19" i="18" s="1"/>
  <c r="B22" i="18" s="1"/>
  <c r="B24" i="18" s="1"/>
  <c r="K32" i="19"/>
  <c r="J32" i="19"/>
  <c r="I32" i="19"/>
  <c r="H32" i="19"/>
  <c r="G32" i="19"/>
  <c r="F32" i="19"/>
  <c r="E32" i="19"/>
  <c r="D32" i="19"/>
  <c r="C32" i="19"/>
  <c r="B32" i="19"/>
  <c r="J19" i="19"/>
  <c r="J22" i="19" s="1"/>
  <c r="J24" i="19" s="1"/>
  <c r="E19" i="19"/>
  <c r="E22" i="19" s="1"/>
  <c r="E24" i="19" s="1"/>
  <c r="C19" i="19"/>
  <c r="C22" i="19" s="1"/>
  <c r="C24" i="19" s="1"/>
  <c r="B19" i="19"/>
  <c r="B22" i="19" s="1"/>
  <c r="B24" i="19" s="1"/>
  <c r="K18" i="19"/>
  <c r="J18" i="19"/>
  <c r="I18" i="19"/>
  <c r="H18" i="19"/>
  <c r="G18" i="19"/>
  <c r="F18" i="19"/>
  <c r="E18" i="19"/>
  <c r="D18" i="19"/>
  <c r="D19" i="19" s="1"/>
  <c r="D22" i="19" s="1"/>
  <c r="D24" i="19" s="1"/>
  <c r="C18" i="19"/>
  <c r="B18" i="19"/>
  <c r="K10" i="19"/>
  <c r="K19" i="19" s="1"/>
  <c r="K22" i="19" s="1"/>
  <c r="K24" i="19" s="1"/>
  <c r="J10" i="19"/>
  <c r="I10" i="19"/>
  <c r="I19" i="19" s="1"/>
  <c r="I22" i="19" s="1"/>
  <c r="I24" i="19" s="1"/>
  <c r="H10" i="19"/>
  <c r="H19" i="19" s="1"/>
  <c r="H22" i="19" s="1"/>
  <c r="H24" i="19" s="1"/>
  <c r="G10" i="19"/>
  <c r="F10" i="19"/>
  <c r="E10" i="19"/>
  <c r="D10" i="19"/>
  <c r="C10" i="19"/>
  <c r="B10" i="19"/>
  <c r="K32" i="20"/>
  <c r="J32" i="20"/>
  <c r="I32" i="20"/>
  <c r="H32" i="20"/>
  <c r="G32" i="20"/>
  <c r="F32" i="20"/>
  <c r="E32" i="20"/>
  <c r="D32" i="20"/>
  <c r="C32" i="20"/>
  <c r="B32" i="20"/>
  <c r="B19" i="20"/>
  <c r="B22" i="20" s="1"/>
  <c r="B24" i="20" s="1"/>
  <c r="K18" i="20"/>
  <c r="J18" i="20"/>
  <c r="I18" i="20"/>
  <c r="H18" i="20"/>
  <c r="G18" i="20"/>
  <c r="F18" i="20"/>
  <c r="E18" i="20"/>
  <c r="D18" i="20"/>
  <c r="D19" i="20" s="1"/>
  <c r="D22" i="20" s="1"/>
  <c r="D24" i="20" s="1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H10" i="20"/>
  <c r="H19" i="20" s="1"/>
  <c r="H22" i="20" s="1"/>
  <c r="H24" i="20" s="1"/>
  <c r="G10" i="20"/>
  <c r="G19" i="20" s="1"/>
  <c r="G22" i="20" s="1"/>
  <c r="G24" i="20" s="1"/>
  <c r="F10" i="20"/>
  <c r="F19" i="20" s="1"/>
  <c r="F22" i="20" s="1"/>
  <c r="F24" i="20" s="1"/>
  <c r="E10" i="20"/>
  <c r="E19" i="20" s="1"/>
  <c r="E22" i="20" s="1"/>
  <c r="E24" i="20" s="1"/>
  <c r="D10" i="20"/>
  <c r="C10" i="20"/>
  <c r="C19" i="20" s="1"/>
  <c r="C22" i="20" s="1"/>
  <c r="C24" i="20" s="1"/>
  <c r="B10" i="20"/>
  <c r="K32" i="21"/>
  <c r="J32" i="21"/>
  <c r="I32" i="21"/>
  <c r="H32" i="21"/>
  <c r="G32" i="21"/>
  <c r="F32" i="21"/>
  <c r="E32" i="21"/>
  <c r="D32" i="21"/>
  <c r="C32" i="21"/>
  <c r="B32" i="21"/>
  <c r="J19" i="21"/>
  <c r="J22" i="21" s="1"/>
  <c r="J24" i="21" s="1"/>
  <c r="E19" i="21"/>
  <c r="E22" i="21" s="1"/>
  <c r="E24" i="21" s="1"/>
  <c r="B19" i="21"/>
  <c r="B22" i="21" s="1"/>
  <c r="B24" i="21" s="1"/>
  <c r="K18" i="21"/>
  <c r="J18" i="21"/>
  <c r="I18" i="21"/>
  <c r="H18" i="21"/>
  <c r="G18" i="21"/>
  <c r="F18" i="21"/>
  <c r="E18" i="21"/>
  <c r="D18" i="21"/>
  <c r="D19" i="21" s="1"/>
  <c r="D22" i="21" s="1"/>
  <c r="D24" i="21" s="1"/>
  <c r="C18" i="21"/>
  <c r="B18" i="21"/>
  <c r="K10" i="21"/>
  <c r="J10" i="21"/>
  <c r="I10" i="21"/>
  <c r="I19" i="21" s="1"/>
  <c r="I22" i="21" s="1"/>
  <c r="I24" i="21" s="1"/>
  <c r="H10" i="21"/>
  <c r="H19" i="21" s="1"/>
  <c r="H22" i="21" s="1"/>
  <c r="H24" i="21" s="1"/>
  <c r="G10" i="21"/>
  <c r="G19" i="21" s="1"/>
  <c r="G22" i="21" s="1"/>
  <c r="G24" i="21" s="1"/>
  <c r="F10" i="21"/>
  <c r="E10" i="21"/>
  <c r="D10" i="21"/>
  <c r="C10" i="21"/>
  <c r="B10" i="21"/>
  <c r="K32" i="1"/>
  <c r="J32" i="1"/>
  <c r="I32" i="1"/>
  <c r="H32" i="1"/>
  <c r="G32" i="1"/>
  <c r="F32" i="1"/>
  <c r="E32" i="1"/>
  <c r="D32" i="1"/>
  <c r="C32" i="1"/>
  <c r="B32" i="1"/>
  <c r="K22" i="1"/>
  <c r="K24" i="1" s="1"/>
  <c r="K19" i="1"/>
  <c r="K18" i="1"/>
  <c r="J18" i="1"/>
  <c r="I18" i="1"/>
  <c r="H18" i="1"/>
  <c r="G18" i="1"/>
  <c r="F18" i="1"/>
  <c r="E18" i="1"/>
  <c r="D18" i="1"/>
  <c r="C18" i="1"/>
  <c r="B18" i="1"/>
  <c r="K10" i="1"/>
  <c r="J10" i="1"/>
  <c r="J19" i="1" s="1"/>
  <c r="J22" i="1" s="1"/>
  <c r="J24" i="1" s="1"/>
  <c r="I10" i="1"/>
  <c r="H10" i="1"/>
  <c r="G10" i="1"/>
  <c r="G19" i="1" s="1"/>
  <c r="G22" i="1" s="1"/>
  <c r="G24" i="1" s="1"/>
  <c r="F10" i="1"/>
  <c r="F19" i="1" s="1"/>
  <c r="F22" i="1" s="1"/>
  <c r="F24" i="1" s="1"/>
  <c r="E10" i="1"/>
  <c r="E19" i="1" s="1"/>
  <c r="E22" i="1" s="1"/>
  <c r="E24" i="1" s="1"/>
  <c r="D10" i="1"/>
  <c r="C10" i="1"/>
  <c r="C19" i="1" s="1"/>
  <c r="C22" i="1" s="1"/>
  <c r="C24" i="1" s="1"/>
  <c r="B10" i="1"/>
  <c r="B19" i="1" s="1"/>
  <c r="B22" i="1" s="1"/>
  <c r="B24" i="1" s="1"/>
  <c r="F19" i="19" l="1"/>
  <c r="F22" i="19" s="1"/>
  <c r="F24" i="19" s="1"/>
  <c r="I19" i="18"/>
  <c r="I22" i="18" s="1"/>
  <c r="I24" i="18" s="1"/>
  <c r="F19" i="16"/>
  <c r="F22" i="16" s="1"/>
  <c r="F24" i="16" s="1"/>
  <c r="E19" i="14"/>
  <c r="E22" i="14" s="1"/>
  <c r="E24" i="14" s="1"/>
  <c r="J19" i="13"/>
  <c r="J22" i="13" s="1"/>
  <c r="J24" i="13" s="1"/>
  <c r="F19" i="10"/>
  <c r="F22" i="10" s="1"/>
  <c r="F24" i="10" s="1"/>
  <c r="C19" i="9"/>
  <c r="C22" i="9" s="1"/>
  <c r="C24" i="9" s="1"/>
  <c r="K19" i="9"/>
  <c r="K22" i="9" s="1"/>
  <c r="K24" i="9" s="1"/>
  <c r="E19" i="7"/>
  <c r="E22" i="7" s="1"/>
  <c r="E24" i="7" s="1"/>
  <c r="F19" i="4"/>
  <c r="F22" i="4" s="1"/>
  <c r="F24" i="4" s="1"/>
  <c r="E19" i="3"/>
  <c r="E22" i="3" s="1"/>
  <c r="E24" i="3" s="1"/>
  <c r="F70" i="20"/>
  <c r="F75" i="20" s="1"/>
  <c r="F49" i="20" s="1"/>
  <c r="F50" i="20" s="1"/>
  <c r="B70" i="17"/>
  <c r="B75" i="17" s="1"/>
  <c r="B49" i="17" s="1"/>
  <c r="B50" i="17" s="1"/>
  <c r="E70" i="14"/>
  <c r="E75" i="14" s="1"/>
  <c r="E49" i="14" s="1"/>
  <c r="E50" i="14" s="1"/>
  <c r="F70" i="13"/>
  <c r="F75" i="13" s="1"/>
  <c r="F49" i="13" s="1"/>
  <c r="F50" i="13" s="1"/>
  <c r="F70" i="8"/>
  <c r="F75" i="8" s="1"/>
  <c r="F49" i="8" s="1"/>
  <c r="F50" i="8" s="1"/>
  <c r="B74" i="5"/>
  <c r="B73" i="5" s="1"/>
  <c r="G70" i="2"/>
  <c r="G75" i="2" s="1"/>
  <c r="G49" i="2" s="1"/>
  <c r="G50" i="2" s="1"/>
  <c r="F19" i="21"/>
  <c r="F22" i="21" s="1"/>
  <c r="F24" i="21" s="1"/>
  <c r="G19" i="19"/>
  <c r="G22" i="19" s="1"/>
  <c r="G24" i="19" s="1"/>
  <c r="G19" i="16"/>
  <c r="G22" i="16" s="1"/>
  <c r="G24" i="16" s="1"/>
  <c r="C19" i="13"/>
  <c r="C22" i="13" s="1"/>
  <c r="C24" i="13" s="1"/>
  <c r="K19" i="13"/>
  <c r="K22" i="13" s="1"/>
  <c r="K24" i="13" s="1"/>
  <c r="E19" i="12"/>
  <c r="E22" i="12" s="1"/>
  <c r="E24" i="12" s="1"/>
  <c r="D19" i="9"/>
  <c r="D22" i="9" s="1"/>
  <c r="D24" i="9" s="1"/>
  <c r="E19" i="6"/>
  <c r="E22" i="6" s="1"/>
  <c r="E24" i="6" s="1"/>
  <c r="F70" i="1"/>
  <c r="F75" i="1" s="1"/>
  <c r="F49" i="1" s="1"/>
  <c r="F50" i="1" s="1"/>
  <c r="B74" i="1"/>
  <c r="B73" i="1" s="1"/>
  <c r="E70" i="21"/>
  <c r="E75" i="21" s="1"/>
  <c r="E49" i="21" s="1"/>
  <c r="E50" i="21" s="1"/>
  <c r="G70" i="20"/>
  <c r="G75" i="20" s="1"/>
  <c r="G49" i="20" s="1"/>
  <c r="G50" i="20" s="1"/>
  <c r="C70" i="17"/>
  <c r="C75" i="17" s="1"/>
  <c r="C49" i="17" s="1"/>
  <c r="C50" i="17" s="1"/>
  <c r="K70" i="17"/>
  <c r="K75" i="17" s="1"/>
  <c r="K49" i="17" s="1"/>
  <c r="K50" i="17" s="1"/>
  <c r="H70" i="15"/>
  <c r="H75" i="15" s="1"/>
  <c r="H49" i="15" s="1"/>
  <c r="H50" i="15" s="1"/>
  <c r="F70" i="15"/>
  <c r="F75" i="15" s="1"/>
  <c r="F49" i="15" s="1"/>
  <c r="F50" i="15" s="1"/>
  <c r="B74" i="14"/>
  <c r="B73" i="14" s="1"/>
  <c r="B74" i="12"/>
  <c r="B73" i="12" s="1"/>
  <c r="F70" i="9"/>
  <c r="F75" i="9" s="1"/>
  <c r="F49" i="9" s="1"/>
  <c r="F50" i="9" s="1"/>
  <c r="H70" i="3"/>
  <c r="H75" i="3" s="1"/>
  <c r="H49" i="3" s="1"/>
  <c r="H50" i="3" s="1"/>
  <c r="F70" i="3"/>
  <c r="F75" i="3" s="1"/>
  <c r="F49" i="3" s="1"/>
  <c r="F50" i="3" s="1"/>
  <c r="H19" i="17"/>
  <c r="H22" i="17" s="1"/>
  <c r="H24" i="17" s="1"/>
  <c r="I19" i="11"/>
  <c r="I22" i="11" s="1"/>
  <c r="I24" i="11" s="1"/>
  <c r="E19" i="8"/>
  <c r="E22" i="8" s="1"/>
  <c r="E24" i="8" s="1"/>
  <c r="H19" i="6"/>
  <c r="H22" i="6" s="1"/>
  <c r="H24" i="6" s="1"/>
  <c r="B19" i="4"/>
  <c r="B22" i="4" s="1"/>
  <c r="B24" i="4" s="1"/>
  <c r="C19" i="2"/>
  <c r="C22" i="2" s="1"/>
  <c r="C24" i="2" s="1"/>
  <c r="K19" i="2"/>
  <c r="K22" i="2" s="1"/>
  <c r="K24" i="2" s="1"/>
  <c r="I19" i="2"/>
  <c r="I22" i="2" s="1"/>
  <c r="I24" i="2" s="1"/>
  <c r="I70" i="1"/>
  <c r="I75" i="1" s="1"/>
  <c r="I49" i="1" s="1"/>
  <c r="I50" i="1" s="1"/>
  <c r="B70" i="21"/>
  <c r="B75" i="21" s="1"/>
  <c r="B49" i="21" s="1"/>
  <c r="B50" i="21" s="1"/>
  <c r="H70" i="21"/>
  <c r="H75" i="21" s="1"/>
  <c r="H49" i="21" s="1"/>
  <c r="H50" i="21" s="1"/>
  <c r="I70" i="19"/>
  <c r="I75" i="19" s="1"/>
  <c r="I49" i="19" s="1"/>
  <c r="I50" i="19" s="1"/>
  <c r="F70" i="17"/>
  <c r="F75" i="17" s="1"/>
  <c r="F49" i="17" s="1"/>
  <c r="F50" i="17" s="1"/>
  <c r="G70" i="14"/>
  <c r="G75" i="14" s="1"/>
  <c r="G49" i="14" s="1"/>
  <c r="G50" i="14" s="1"/>
  <c r="C70" i="3"/>
  <c r="C75" i="3" s="1"/>
  <c r="C49" i="3" s="1"/>
  <c r="C50" i="3" s="1"/>
  <c r="K70" i="3"/>
  <c r="K75" i="3" s="1"/>
  <c r="K49" i="3" s="1"/>
  <c r="K50" i="3" s="1"/>
  <c r="D19" i="1"/>
  <c r="D22" i="1" s="1"/>
  <c r="D24" i="1" s="1"/>
  <c r="D19" i="18"/>
  <c r="D22" i="18" s="1"/>
  <c r="D24" i="18" s="1"/>
  <c r="I19" i="17"/>
  <c r="I22" i="17" s="1"/>
  <c r="I24" i="17" s="1"/>
  <c r="I19" i="10"/>
  <c r="I22" i="10" s="1"/>
  <c r="I24" i="10" s="1"/>
  <c r="I19" i="4"/>
  <c r="I22" i="4" s="1"/>
  <c r="I24" i="4" s="1"/>
  <c r="H70" i="1"/>
  <c r="H75" i="1" s="1"/>
  <c r="H49" i="1" s="1"/>
  <c r="H50" i="1" s="1"/>
  <c r="C70" i="21"/>
  <c r="C75" i="21" s="1"/>
  <c r="C49" i="21" s="1"/>
  <c r="C50" i="21" s="1"/>
  <c r="K70" i="21"/>
  <c r="K75" i="21" s="1"/>
  <c r="K49" i="21" s="1"/>
  <c r="K50" i="21" s="1"/>
  <c r="B70" i="19"/>
  <c r="B75" i="19" s="1"/>
  <c r="B49" i="19" s="1"/>
  <c r="B50" i="19" s="1"/>
  <c r="H70" i="18"/>
  <c r="H75" i="18" s="1"/>
  <c r="H49" i="18" s="1"/>
  <c r="H50" i="18" s="1"/>
  <c r="D70" i="15"/>
  <c r="D75" i="15" s="1"/>
  <c r="D49" i="15" s="1"/>
  <c r="D50" i="15" s="1"/>
  <c r="B70" i="14"/>
  <c r="B75" i="14" s="1"/>
  <c r="B49" i="14" s="1"/>
  <c r="B50" i="14" s="1"/>
  <c r="C70" i="13"/>
  <c r="C75" i="13" s="1"/>
  <c r="C49" i="13" s="1"/>
  <c r="C50" i="13" s="1"/>
  <c r="K70" i="13"/>
  <c r="K75" i="13" s="1"/>
  <c r="K49" i="13" s="1"/>
  <c r="K50" i="13" s="1"/>
  <c r="I70" i="12"/>
  <c r="I75" i="12" s="1"/>
  <c r="I49" i="12" s="1"/>
  <c r="I50" i="12" s="1"/>
  <c r="D70" i="11"/>
  <c r="D75" i="11" s="1"/>
  <c r="D49" i="11" s="1"/>
  <c r="D50" i="11" s="1"/>
  <c r="B70" i="9"/>
  <c r="B75" i="9" s="1"/>
  <c r="B49" i="9" s="1"/>
  <c r="B50" i="9" s="1"/>
  <c r="D70" i="7"/>
  <c r="D75" i="7" s="1"/>
  <c r="D49" i="7" s="1"/>
  <c r="D50" i="7" s="1"/>
  <c r="F70" i="6"/>
  <c r="F75" i="6" s="1"/>
  <c r="F49" i="6" s="1"/>
  <c r="F50" i="6" s="1"/>
  <c r="D70" i="3"/>
  <c r="D75" i="3" s="1"/>
  <c r="D49" i="3" s="1"/>
  <c r="D50" i="3" s="1"/>
  <c r="B70" i="3"/>
  <c r="B75" i="3" s="1"/>
  <c r="B49" i="3" s="1"/>
  <c r="B50" i="3" s="1"/>
  <c r="J70" i="3"/>
  <c r="J75" i="3" s="1"/>
  <c r="J49" i="3" s="1"/>
  <c r="J50" i="3" s="1"/>
  <c r="H19" i="1"/>
  <c r="H22" i="1" s="1"/>
  <c r="H24" i="1" s="1"/>
  <c r="C19" i="21"/>
  <c r="C22" i="21" s="1"/>
  <c r="C24" i="21" s="1"/>
  <c r="K19" i="21"/>
  <c r="K22" i="21" s="1"/>
  <c r="K24" i="21" s="1"/>
  <c r="I19" i="20"/>
  <c r="I22" i="20" s="1"/>
  <c r="I24" i="20" s="1"/>
  <c r="G19" i="18"/>
  <c r="G22" i="18" s="1"/>
  <c r="G24" i="18" s="1"/>
  <c r="I19" i="14"/>
  <c r="I22" i="14" s="1"/>
  <c r="I24" i="14" s="1"/>
  <c r="H19" i="13"/>
  <c r="H22" i="13" s="1"/>
  <c r="H24" i="13" s="1"/>
  <c r="E19" i="11"/>
  <c r="E22" i="11" s="1"/>
  <c r="E24" i="11" s="1"/>
  <c r="C19" i="7"/>
  <c r="C22" i="7" s="1"/>
  <c r="C24" i="7" s="1"/>
  <c r="K19" i="7"/>
  <c r="K22" i="7" s="1"/>
  <c r="K24" i="7" s="1"/>
  <c r="F19" i="5"/>
  <c r="F22" i="5" s="1"/>
  <c r="F24" i="5" s="1"/>
  <c r="D19" i="4"/>
  <c r="D22" i="4" s="1"/>
  <c r="D24" i="4" s="1"/>
  <c r="C19" i="3"/>
  <c r="C22" i="3" s="1"/>
  <c r="C24" i="3" s="1"/>
  <c r="K19" i="3"/>
  <c r="K22" i="3" s="1"/>
  <c r="K24" i="3" s="1"/>
  <c r="E19" i="2"/>
  <c r="E22" i="2" s="1"/>
  <c r="E24" i="2" s="1"/>
  <c r="D70" i="21"/>
  <c r="D75" i="21" s="1"/>
  <c r="D49" i="21" s="1"/>
  <c r="D50" i="21" s="1"/>
  <c r="C70" i="19"/>
  <c r="C75" i="19" s="1"/>
  <c r="C49" i="19" s="1"/>
  <c r="C50" i="19" s="1"/>
  <c r="H70" i="17"/>
  <c r="H75" i="17" s="1"/>
  <c r="H49" i="17" s="1"/>
  <c r="H50" i="17" s="1"/>
  <c r="E70" i="15"/>
  <c r="E75" i="15" s="1"/>
  <c r="E49" i="15" s="1"/>
  <c r="E50" i="15" s="1"/>
  <c r="D70" i="13"/>
  <c r="D75" i="13" s="1"/>
  <c r="D49" i="13" s="1"/>
  <c r="D50" i="13" s="1"/>
  <c r="D70" i="12"/>
  <c r="D75" i="12" s="1"/>
  <c r="D49" i="12" s="1"/>
  <c r="D50" i="12" s="1"/>
  <c r="E70" i="11"/>
  <c r="E75" i="11" s="1"/>
  <c r="E49" i="11" s="1"/>
  <c r="E50" i="11" s="1"/>
  <c r="C70" i="11"/>
  <c r="C75" i="11" s="1"/>
  <c r="C49" i="11" s="1"/>
  <c r="C50" i="11" s="1"/>
  <c r="D70" i="10"/>
  <c r="D75" i="10" s="1"/>
  <c r="D49" i="10" s="1"/>
  <c r="D50" i="10" s="1"/>
  <c r="C70" i="9"/>
  <c r="C75" i="9" s="1"/>
  <c r="C49" i="9" s="1"/>
  <c r="C50" i="9" s="1"/>
  <c r="K70" i="9"/>
  <c r="K75" i="9" s="1"/>
  <c r="K49" i="9" s="1"/>
  <c r="K50" i="9" s="1"/>
  <c r="E70" i="7"/>
  <c r="E75" i="7" s="1"/>
  <c r="E49" i="7" s="1"/>
  <c r="E50" i="7" s="1"/>
  <c r="C70" i="7"/>
  <c r="C75" i="7" s="1"/>
  <c r="C49" i="7" s="1"/>
  <c r="C50" i="7" s="1"/>
  <c r="K70" i="7"/>
  <c r="K75" i="7" s="1"/>
  <c r="K49" i="7" s="1"/>
  <c r="K50" i="7" s="1"/>
  <c r="E70" i="3"/>
  <c r="E75" i="3" s="1"/>
  <c r="E49" i="3" s="1"/>
  <c r="E50" i="3" s="1"/>
  <c r="E70" i="2"/>
  <c r="E75" i="2" s="1"/>
  <c r="E49" i="2" s="1"/>
  <c r="E50" i="2" s="1"/>
  <c r="I19" i="1"/>
  <c r="I22" i="1" s="1"/>
  <c r="I24" i="1" s="1"/>
  <c r="H19" i="18"/>
  <c r="H22" i="18" s="1"/>
  <c r="H24" i="18" s="1"/>
  <c r="G19" i="15"/>
  <c r="G22" i="15" s="1"/>
  <c r="G24" i="15" s="1"/>
  <c r="I19" i="12"/>
  <c r="I22" i="12" s="1"/>
  <c r="I24" i="12" s="1"/>
  <c r="B19" i="9"/>
  <c r="B22" i="9" s="1"/>
  <c r="B24" i="9" s="1"/>
  <c r="J19" i="9"/>
  <c r="J22" i="9" s="1"/>
  <c r="J24" i="9" s="1"/>
  <c r="I19" i="6"/>
  <c r="I22" i="6" s="1"/>
  <c r="I24" i="6" s="1"/>
  <c r="B74" i="15"/>
  <c r="B73" i="15" s="1"/>
  <c r="B74" i="11"/>
  <c r="B73" i="11" s="1"/>
  <c r="B74" i="7"/>
  <c r="B73" i="7" s="1"/>
  <c r="B74" i="2"/>
  <c r="B73" i="2" s="1"/>
  <c r="J70" i="21"/>
  <c r="J75" i="21" s="1"/>
  <c r="J49" i="21" s="1"/>
  <c r="J50" i="21" s="1"/>
  <c r="B74" i="21"/>
  <c r="B73" i="21" s="1"/>
  <c r="I70" i="21"/>
  <c r="I75" i="21" s="1"/>
  <c r="I49" i="21" s="1"/>
  <c r="I50" i="21" s="1"/>
  <c r="G70" i="21"/>
  <c r="G75" i="21" s="1"/>
  <c r="G49" i="21" s="1"/>
  <c r="G50" i="21" s="1"/>
  <c r="D70" i="20"/>
  <c r="D75" i="20" s="1"/>
  <c r="D49" i="20" s="1"/>
  <c r="D50" i="20" s="1"/>
  <c r="B70" i="20"/>
  <c r="B75" i="20" s="1"/>
  <c r="B49" i="20" s="1"/>
  <c r="B50" i="20" s="1"/>
  <c r="J70" i="20"/>
  <c r="J75" i="20" s="1"/>
  <c r="J49" i="20" s="1"/>
  <c r="J50" i="20" s="1"/>
  <c r="E70" i="20"/>
  <c r="E75" i="20" s="1"/>
  <c r="E49" i="20" s="1"/>
  <c r="E50" i="20" s="1"/>
  <c r="C70" i="20"/>
  <c r="C75" i="20" s="1"/>
  <c r="C49" i="20" s="1"/>
  <c r="C50" i="20" s="1"/>
  <c r="K70" i="20"/>
  <c r="K75" i="20" s="1"/>
  <c r="K49" i="20" s="1"/>
  <c r="K50" i="20" s="1"/>
  <c r="B74" i="20"/>
  <c r="B73" i="20" s="1"/>
  <c r="H70" i="20"/>
  <c r="H75" i="20" s="1"/>
  <c r="H49" i="20" s="1"/>
  <c r="H50" i="20" s="1"/>
  <c r="G70" i="19"/>
  <c r="G75" i="19" s="1"/>
  <c r="G49" i="19" s="1"/>
  <c r="G50" i="19" s="1"/>
  <c r="D70" i="18"/>
  <c r="D75" i="18" s="1"/>
  <c r="D49" i="18" s="1"/>
  <c r="D50" i="18" s="1"/>
  <c r="B70" i="18"/>
  <c r="B75" i="18" s="1"/>
  <c r="B49" i="18" s="1"/>
  <c r="B50" i="18" s="1"/>
  <c r="J70" i="18"/>
  <c r="J75" i="18" s="1"/>
  <c r="J49" i="18" s="1"/>
  <c r="J50" i="18" s="1"/>
  <c r="I70" i="17"/>
  <c r="I75" i="17" s="1"/>
  <c r="I49" i="17" s="1"/>
  <c r="I50" i="17" s="1"/>
  <c r="D70" i="17"/>
  <c r="D75" i="17" s="1"/>
  <c r="D49" i="17" s="1"/>
  <c r="D50" i="17" s="1"/>
  <c r="E70" i="16"/>
  <c r="E75" i="16" s="1"/>
  <c r="E49" i="16" s="1"/>
  <c r="E50" i="16" s="1"/>
  <c r="C70" i="16"/>
  <c r="C75" i="16" s="1"/>
  <c r="C49" i="16" s="1"/>
  <c r="C50" i="16" s="1"/>
  <c r="K70" i="16"/>
  <c r="K75" i="16" s="1"/>
  <c r="K49" i="16" s="1"/>
  <c r="K50" i="16" s="1"/>
  <c r="D70" i="14"/>
  <c r="D75" i="14" s="1"/>
  <c r="D49" i="14" s="1"/>
  <c r="D50" i="14" s="1"/>
  <c r="H70" i="14"/>
  <c r="H75" i="14" s="1"/>
  <c r="H49" i="14" s="1"/>
  <c r="H50" i="14" s="1"/>
  <c r="B70" i="13"/>
  <c r="B75" i="13" s="1"/>
  <c r="B49" i="13" s="1"/>
  <c r="B50" i="13" s="1"/>
  <c r="J70" i="13"/>
  <c r="J75" i="13" s="1"/>
  <c r="J49" i="13" s="1"/>
  <c r="J50" i="13" s="1"/>
  <c r="B74" i="13"/>
  <c r="B73" i="13" s="1"/>
  <c r="H70" i="13"/>
  <c r="H75" i="13" s="1"/>
  <c r="H49" i="13" s="1"/>
  <c r="H50" i="13" s="1"/>
  <c r="I70" i="13"/>
  <c r="I75" i="13" s="1"/>
  <c r="I49" i="13" s="1"/>
  <c r="I50" i="13" s="1"/>
  <c r="G70" i="13"/>
  <c r="G75" i="13" s="1"/>
  <c r="G49" i="13" s="1"/>
  <c r="G50" i="13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H70" i="12"/>
  <c r="H75" i="12" s="1"/>
  <c r="H49" i="12" s="1"/>
  <c r="H50" i="12" s="1"/>
  <c r="H70" i="11"/>
  <c r="H75" i="11" s="1"/>
  <c r="H49" i="11" s="1"/>
  <c r="H50" i="11" s="1"/>
  <c r="F70" i="11"/>
  <c r="F75" i="11" s="1"/>
  <c r="F49" i="11" s="1"/>
  <c r="F50" i="11" s="1"/>
  <c r="C70" i="10"/>
  <c r="C75" i="10" s="1"/>
  <c r="C49" i="10" s="1"/>
  <c r="C50" i="10" s="1"/>
  <c r="K70" i="10"/>
  <c r="K75" i="10" s="1"/>
  <c r="K49" i="10" s="1"/>
  <c r="K50" i="10" s="1"/>
  <c r="B74" i="10"/>
  <c r="B73" i="10" s="1"/>
  <c r="J70" i="9"/>
  <c r="J75" i="9" s="1"/>
  <c r="J49" i="9" s="1"/>
  <c r="J50" i="9" s="1"/>
  <c r="B74" i="9"/>
  <c r="B73" i="9" s="1"/>
  <c r="H70" i="9"/>
  <c r="H75" i="9" s="1"/>
  <c r="H49" i="9" s="1"/>
  <c r="H50" i="9" s="1"/>
  <c r="I70" i="9"/>
  <c r="I75" i="9" s="1"/>
  <c r="I49" i="9" s="1"/>
  <c r="I50" i="9" s="1"/>
  <c r="G70" i="9"/>
  <c r="G75" i="9" s="1"/>
  <c r="G49" i="9" s="1"/>
  <c r="G50" i="9" s="1"/>
  <c r="D70" i="8"/>
  <c r="D75" i="8" s="1"/>
  <c r="D49" i="8" s="1"/>
  <c r="D50" i="8" s="1"/>
  <c r="B70" i="8"/>
  <c r="B75" i="8" s="1"/>
  <c r="B49" i="8" s="1"/>
  <c r="B50" i="8" s="1"/>
  <c r="J70" i="8"/>
  <c r="J75" i="8" s="1"/>
  <c r="J49" i="8" s="1"/>
  <c r="J50" i="8" s="1"/>
  <c r="C70" i="8"/>
  <c r="C75" i="8" s="1"/>
  <c r="C49" i="8" s="1"/>
  <c r="C50" i="8" s="1"/>
  <c r="K70" i="8"/>
  <c r="K75" i="8" s="1"/>
  <c r="K49" i="8" s="1"/>
  <c r="K50" i="8" s="1"/>
  <c r="B74" i="8"/>
  <c r="B73" i="8" s="1"/>
  <c r="H70" i="7"/>
  <c r="H75" i="7" s="1"/>
  <c r="H49" i="7" s="1"/>
  <c r="H50" i="7" s="1"/>
  <c r="F70" i="7"/>
  <c r="F75" i="7" s="1"/>
  <c r="F49" i="7" s="1"/>
  <c r="F50" i="7" s="1"/>
  <c r="G70" i="7"/>
  <c r="G75" i="7" s="1"/>
  <c r="G49" i="7" s="1"/>
  <c r="G50" i="7" s="1"/>
  <c r="C70" i="6"/>
  <c r="C75" i="6" s="1"/>
  <c r="C49" i="6" s="1"/>
  <c r="C50" i="6" s="1"/>
  <c r="K70" i="6"/>
  <c r="K75" i="6" s="1"/>
  <c r="K49" i="6" s="1"/>
  <c r="K50" i="6" s="1"/>
  <c r="D70" i="5"/>
  <c r="D75" i="5" s="1"/>
  <c r="D49" i="5" s="1"/>
  <c r="D50" i="5" s="1"/>
  <c r="D70" i="4"/>
  <c r="D75" i="4" s="1"/>
  <c r="D49" i="4" s="1"/>
  <c r="D50" i="4" s="1"/>
  <c r="B70" i="4"/>
  <c r="B75" i="4" s="1"/>
  <c r="B49" i="4" s="1"/>
  <c r="B50" i="4" s="1"/>
  <c r="J70" i="4"/>
  <c r="J75" i="4" s="1"/>
  <c r="J49" i="4" s="1"/>
  <c r="J50" i="4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B74" i="4"/>
  <c r="B73" i="4" s="1"/>
  <c r="H70" i="4"/>
  <c r="H75" i="4" s="1"/>
  <c r="H49" i="4" s="1"/>
  <c r="H50" i="4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B70" i="2"/>
  <c r="B75" i="2" s="1"/>
  <c r="B49" i="2" s="1"/>
  <c r="B50" i="2" s="1"/>
  <c r="J70" i="2"/>
  <c r="J75" i="2" s="1"/>
  <c r="J49" i="2" s="1"/>
  <c r="J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D70" i="1"/>
  <c r="D75" i="1" s="1"/>
  <c r="D49" i="1" s="1"/>
  <c r="D50" i="1" s="1"/>
  <c r="B74" i="19"/>
  <c r="B73" i="19" s="1"/>
  <c r="B74" i="17"/>
  <c r="B73" i="17" s="1"/>
  <c r="E70" i="1"/>
  <c r="E75" i="1" s="1"/>
  <c r="E49" i="1" s="1"/>
  <c r="E50" i="1" s="1"/>
  <c r="B74" i="6"/>
  <c r="B73" i="6" s="1"/>
  <c r="D19" i="12"/>
  <c r="D22" i="12" s="1"/>
  <c r="D24" i="12" s="1"/>
  <c r="H19" i="11"/>
  <c r="H22" i="11" s="1"/>
  <c r="H24" i="11" s="1"/>
  <c r="D19" i="10"/>
  <c r="D22" i="10" s="1"/>
  <c r="D24" i="10" s="1"/>
  <c r="H19" i="9"/>
  <c r="H22" i="9" s="1"/>
  <c r="H24" i="9" s="1"/>
  <c r="D19" i="8"/>
  <c r="D22" i="8" s="1"/>
  <c r="D24" i="8" s="1"/>
  <c r="H19" i="7"/>
  <c r="H22" i="7" s="1"/>
  <c r="H24" i="7" s="1"/>
  <c r="D19" i="6"/>
  <c r="D22" i="6" s="1"/>
  <c r="D24" i="6" s="1"/>
  <c r="H19" i="5"/>
  <c r="H22" i="5" s="1"/>
  <c r="H24" i="5" s="1"/>
  <c r="E19" i="15"/>
  <c r="E22" i="15" s="1"/>
  <c r="E24" i="15" s="1"/>
  <c r="D19" i="13"/>
  <c r="D22" i="13" s="1"/>
  <c r="D24" i="13" s="1"/>
  <c r="D19" i="5"/>
  <c r="D22" i="5" s="1"/>
  <c r="D24" i="5" s="1"/>
  <c r="H19" i="4"/>
  <c r="H22" i="4" s="1"/>
  <c r="H24" i="4" s="1"/>
</calcChain>
</file>

<file path=xl/sharedStrings.xml><?xml version="1.0" encoding="utf-8"?>
<sst xmlns="http://schemas.openxmlformats.org/spreadsheetml/2006/main" count="1932" uniqueCount="106">
  <si>
    <t>Mpumalanga: Albert Luthuli (MP301)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</si>
  <si>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</si>
  <si>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</si>
  <si>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</si>
  <si>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</si>
  <si>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</si>
  <si>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</si>
  <si>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</si>
  <si>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</si>
  <si>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</si>
  <si>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</si>
  <si>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</si>
  <si>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</si>
  <si>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</si>
  <si>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</si>
  <si>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</si>
  <si>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</si>
  <si>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</si>
  <si>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</si>
  <si>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</si>
  <si>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</si>
  <si>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</si>
  <si>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</si>
  <si>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</si>
  <si>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</si>
  <si>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</si>
  <si>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</si>
  <si>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</si>
  <si>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</si>
  <si>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</si>
  <si>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</si>
  <si>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</si>
  <si>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</si>
  <si>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</si>
  <si>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</si>
  <si>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</si>
  <si>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</si>
  <si>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</si>
  <si>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</si>
  <si>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</si>
  <si>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</si>
  <si>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</si>
  <si>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</si>
  <si>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</si>
  <si>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</si>
  <si>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</si>
  <si>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</si>
  <si>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</si>
  <si>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</si>
  <si>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</si>
  <si>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</si>
  <si>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</si>
  <si>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</si>
  <si>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</si>
  <si>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</si>
  <si>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</si>
  <si>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</si>
  <si>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</si>
  <si>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</si>
  <si>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</si>
  <si>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</si>
  <si>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</si>
  <si>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</si>
  <si>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</si>
  <si>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</si>
  <si>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</si>
  <si>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</si>
  <si>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</si>
  <si>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</si>
  <si>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</si>
  <si>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</si>
  <si>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</si>
  <si>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</si>
  <si>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</si>
  <si>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</si>
  <si>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</si>
  <si>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Mpumalanga: Msukaligwa (MP302) - Table A1 Budget Summary for 4th Quarter ended 30 June 2025 (Figures Finalised as at 2025/10/28)</t>
  </si>
  <si>
    <t>Mpumalanga: Mkhondo (MP303) - Table A1 Budget Summary for 4th Quarter ended 30 June 2025 (Figures Finalised as at 2025/10/28)</t>
  </si>
  <si>
    <t>Mpumalanga: Pixley Ka Seme (MP) (MP304) - Table A1 Budget Summary for 4th Quarter ended 30 June 2025 (Figures Finalised as at 2025/10/28)</t>
  </si>
  <si>
    <t>Mpumalanga: Lekwa (MP305) - Table A1 Budget Summary for 4th Quarter ended 30 June 2025 (Figures Finalised as at 2025/10/28)</t>
  </si>
  <si>
    <t>Mpumalanga: Dipaleseng (MP306) - Table A1 Budget Summary for 4th Quarter ended 30 June 2025 (Figures Finalised as at 2025/10/28)</t>
  </si>
  <si>
    <t>Mpumalanga: Govan Mbeki (MP307) - Table A1 Budget Summary for 4th Quarter ended 30 June 2025 (Figures Finalised as at 2025/10/28)</t>
  </si>
  <si>
    <t>Mpumalanga: Gert Sibande (DC30) - Table A1 Budget Summary for 4th Quarter ended 30 June 2025 (Figures Finalised as at 2025/10/28)</t>
  </si>
  <si>
    <t>Mpumalanga: Victor Khanye (MP311) - Table A1 Budget Summary for 4th Quarter ended 30 June 2025 (Figures Finalised as at 2025/10/28)</t>
  </si>
  <si>
    <t>Mpumalanga: Emalahleni (MP) (MP312) - Table A1 Budget Summary for 4th Quarter ended 30 June 2025 (Figures Finalised as at 2025/10/28)</t>
  </si>
  <si>
    <t>Mpumalanga: Steve Tshwete (MP313) - Table A1 Budget Summary for 4th Quarter ended 30 June 2025 (Figures Finalised as at 2025/10/28)</t>
  </si>
  <si>
    <t>Mpumalanga: Emakhazeni (MP314) - Table A1 Budget Summary for 4th Quarter ended 30 June 2025 (Figures Finalised as at 2025/10/28)</t>
  </si>
  <si>
    <t>Mpumalanga: Thembisile Hani (MP315) - Table A1 Budget Summary for 4th Quarter ended 30 June 2025 (Figures Finalised as at 2025/10/28)</t>
  </si>
  <si>
    <t>Mpumalanga: Dr J.S. Moroka (MP316) - Table A1 Budget Summary for 4th Quarter ended 30 June 2025 (Figures Finalised as at 2025/10/28)</t>
  </si>
  <si>
    <t>Mpumalanga: Nkangala (DC31) - Table A1 Budget Summary for 4th Quarter ended 30 June 2025 (Figures Finalised as at 2025/10/28)</t>
  </si>
  <si>
    <t>Mpumalanga: Thaba Chweu (MP321) - Table A1 Budget Summary for 4th Quarter ended 30 June 2025 (Figures Finalised as at 2025/10/28)</t>
  </si>
  <si>
    <t>Mpumalanga: Nkomazi (MP324) - Table A1 Budget Summary for 4th Quarter ended 30 June 2025 (Figures Finalised as at 2025/10/28)</t>
  </si>
  <si>
    <t>Mpumalanga: Bushbuckridge (MP325) - Table A1 Budget Summary for 4th Quarter ended 30 June 2025 (Figures Finalised as at 2025/10/28)</t>
  </si>
  <si>
    <t>Mpumalanga: City of Mbombela (MP326) - Table A1 Budget Summary for 4th Quarter ended 30 June 2025 (Figures Finalised as at 2025/10/28)</t>
  </si>
  <si>
    <t>Mpumalanga: Ehlanzeni (DC32)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</si>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</sst>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91810430</v>
      </c>
      <c r="C5" s="17">
        <v>62118477</v>
      </c>
      <c r="D5" s="21">
        <v>68190305</v>
      </c>
      <c r="E5" s="22">
        <v>135346296</v>
      </c>
      <c r="F5" s="17">
        <v>135346296</v>
      </c>
      <c r="G5" s="23">
        <v>135346296</v>
      </c>
      <c r="H5" s="19">
        <v>89114411</v>
      </c>
      <c r="I5" s="22">
        <v>141166189</v>
      </c>
      <c r="J5" s="17">
        <v>147659824</v>
      </c>
      <c r="K5" s="23">
        <v>154156859</v>
      </c>
    </row>
    <row r="6" spans="1:11" x14ac:dyDescent="0.25">
      <c r="A6" s="20" t="s">
        <v>18</v>
      </c>
      <c r="B6" s="17">
        <v>64332760</v>
      </c>
      <c r="C6" s="17">
        <v>60871248</v>
      </c>
      <c r="D6" s="21">
        <v>82259662</v>
      </c>
      <c r="E6" s="22">
        <v>79021359</v>
      </c>
      <c r="F6" s="17">
        <v>79021359</v>
      </c>
      <c r="G6" s="23">
        <v>79021359</v>
      </c>
      <c r="H6" s="19">
        <v>86560533</v>
      </c>
      <c r="I6" s="22">
        <v>85823986</v>
      </c>
      <c r="J6" s="17">
        <v>89771890</v>
      </c>
      <c r="K6" s="23">
        <v>93721847</v>
      </c>
    </row>
    <row r="7" spans="1:11" x14ac:dyDescent="0.25">
      <c r="A7" s="20" t="s">
        <v>19</v>
      </c>
      <c r="B7" s="17">
        <v>4997453</v>
      </c>
      <c r="C7" s="17">
        <v>9546487</v>
      </c>
      <c r="D7" s="21">
        <v>16207212</v>
      </c>
      <c r="E7" s="22">
        <v>14122584</v>
      </c>
      <c r="F7" s="17">
        <v>14122584</v>
      </c>
      <c r="G7" s="23">
        <v>14122584</v>
      </c>
      <c r="H7" s="19">
        <v>14576808</v>
      </c>
      <c r="I7" s="22">
        <v>14969939</v>
      </c>
      <c r="J7" s="17">
        <v>15658556</v>
      </c>
      <c r="K7" s="23">
        <v>16347533</v>
      </c>
    </row>
    <row r="8" spans="1:11" x14ac:dyDescent="0.25">
      <c r="A8" s="20" t="s">
        <v>20</v>
      </c>
      <c r="B8" s="17">
        <v>355560813</v>
      </c>
      <c r="C8" s="17">
        <v>400266706</v>
      </c>
      <c r="D8" s="21">
        <v>422662501</v>
      </c>
      <c r="E8" s="22">
        <v>463697004</v>
      </c>
      <c r="F8" s="17">
        <v>447897004</v>
      </c>
      <c r="G8" s="23">
        <v>447897004</v>
      </c>
      <c r="H8" s="19">
        <v>448331952</v>
      </c>
      <c r="I8" s="22">
        <v>459865000</v>
      </c>
      <c r="J8" s="17">
        <v>469164000</v>
      </c>
      <c r="K8" s="23">
        <v>490370000</v>
      </c>
    </row>
    <row r="9" spans="1:11" x14ac:dyDescent="0.25">
      <c r="A9" s="20" t="s">
        <v>21</v>
      </c>
      <c r="B9" s="17">
        <v>57459798</v>
      </c>
      <c r="C9" s="17">
        <v>46406364</v>
      </c>
      <c r="D9" s="21">
        <v>49467863</v>
      </c>
      <c r="E9" s="22">
        <v>83243892</v>
      </c>
      <c r="F9" s="17">
        <v>97594555</v>
      </c>
      <c r="G9" s="23">
        <v>97594555</v>
      </c>
      <c r="H9" s="19">
        <v>62224650</v>
      </c>
      <c r="I9" s="22">
        <v>135450232</v>
      </c>
      <c r="J9" s="17">
        <v>141680934</v>
      </c>
      <c r="K9" s="23">
        <v>147914897</v>
      </c>
    </row>
    <row r="10" spans="1:11" x14ac:dyDescent="0.25">
      <c r="A10" s="24" t="s">
        <v>96</v>
      </c>
      <c r="B10" s="25">
        <f>SUM(B5:B9)</f>
        <v>574161254</v>
      </c>
      <c r="C10" s="26">
        <f t="shared" ref="C10:K10" si="0">SUM(C5:C9)</f>
        <v>579209282</v>
      </c>
      <c r="D10" s="27">
        <f t="shared" si="0"/>
        <v>638787543</v>
      </c>
      <c r="E10" s="25">
        <f t="shared" si="0"/>
        <v>775431135</v>
      </c>
      <c r="F10" s="26">
        <f t="shared" si="0"/>
        <v>773981798</v>
      </c>
      <c r="G10" s="28">
        <f t="shared" si="0"/>
        <v>773981798</v>
      </c>
      <c r="H10" s="29">
        <f t="shared" si="0"/>
        <v>700808354</v>
      </c>
      <c r="I10" s="25">
        <f t="shared" si="0"/>
        <v>837275346</v>
      </c>
      <c r="J10" s="26">
        <f t="shared" si="0"/>
        <v>863935204</v>
      </c>
      <c r="K10" s="28">
        <f t="shared" si="0"/>
        <v>902511136</v>
      </c>
    </row>
    <row r="11" spans="1:11" x14ac:dyDescent="0.25">
      <c r="A11" s="20" t="s">
        <v>22</v>
      </c>
      <c r="B11" s="17">
        <v>220324392</v>
      </c>
      <c r="C11" s="17">
        <v>231550927</v>
      </c>
      <c r="D11" s="21">
        <v>247599806</v>
      </c>
      <c r="E11" s="22">
        <v>276188000</v>
      </c>
      <c r="F11" s="17">
        <v>264858001</v>
      </c>
      <c r="G11" s="23">
        <v>264858001</v>
      </c>
      <c r="H11" s="19">
        <v>261570752</v>
      </c>
      <c r="I11" s="22">
        <v>281528949</v>
      </c>
      <c r="J11" s="17">
        <v>292417438</v>
      </c>
      <c r="K11" s="23">
        <v>302944469</v>
      </c>
    </row>
    <row r="12" spans="1:11" x14ac:dyDescent="0.25">
      <c r="A12" s="20" t="s">
        <v>23</v>
      </c>
      <c r="B12" s="17">
        <v>20318648</v>
      </c>
      <c r="C12" s="17">
        <v>21751896</v>
      </c>
      <c r="D12" s="21">
        <v>23401577</v>
      </c>
      <c r="E12" s="22">
        <v>27614904</v>
      </c>
      <c r="F12" s="17">
        <v>27614904</v>
      </c>
      <c r="G12" s="23">
        <v>27614904</v>
      </c>
      <c r="H12" s="19">
        <v>24066617</v>
      </c>
      <c r="I12" s="22">
        <v>28802365</v>
      </c>
      <c r="J12" s="17">
        <v>29810443</v>
      </c>
      <c r="K12" s="23">
        <v>30883623</v>
      </c>
    </row>
    <row r="13" spans="1:11" x14ac:dyDescent="0.25">
      <c r="A13" s="20" t="s">
        <v>24</v>
      </c>
      <c r="B13" s="17">
        <v>-66083051</v>
      </c>
      <c r="C13" s="17">
        <v>70737627</v>
      </c>
      <c r="D13" s="21">
        <v>67400679</v>
      </c>
      <c r="E13" s="22">
        <v>55600260</v>
      </c>
      <c r="F13" s="17">
        <v>56600164</v>
      </c>
      <c r="G13" s="23">
        <v>56600164</v>
      </c>
      <c r="H13" s="19">
        <v>79464793</v>
      </c>
      <c r="I13" s="22">
        <v>65122553</v>
      </c>
      <c r="J13" s="17">
        <v>68118191</v>
      </c>
      <c r="K13" s="23">
        <v>71115389</v>
      </c>
    </row>
    <row r="14" spans="1:11" x14ac:dyDescent="0.25">
      <c r="A14" s="20" t="s">
        <v>25</v>
      </c>
      <c r="B14" s="17">
        <v>7758409</v>
      </c>
      <c r="C14" s="17">
        <v>8440476</v>
      </c>
      <c r="D14" s="21">
        <v>9546705</v>
      </c>
      <c r="E14" s="22">
        <v>1982100</v>
      </c>
      <c r="F14" s="17">
        <v>4658174</v>
      </c>
      <c r="G14" s="23">
        <v>4658174</v>
      </c>
      <c r="H14" s="19">
        <v>10948075</v>
      </c>
      <c r="I14" s="22">
        <v>3736127</v>
      </c>
      <c r="J14" s="17">
        <v>3907989</v>
      </c>
      <c r="K14" s="23">
        <v>4079940</v>
      </c>
    </row>
    <row r="15" spans="1:11" x14ac:dyDescent="0.25">
      <c r="A15" s="20" t="s">
        <v>26</v>
      </c>
      <c r="B15" s="17">
        <v>111576026</v>
      </c>
      <c r="C15" s="17">
        <v>117512818</v>
      </c>
      <c r="D15" s="21">
        <v>155689000</v>
      </c>
      <c r="E15" s="22">
        <v>153003627</v>
      </c>
      <c r="F15" s="17">
        <v>187709734</v>
      </c>
      <c r="G15" s="23">
        <v>187709734</v>
      </c>
      <c r="H15" s="19">
        <v>185586567</v>
      </c>
      <c r="I15" s="22">
        <v>184989759</v>
      </c>
      <c r="J15" s="17">
        <v>194658283</v>
      </c>
      <c r="K15" s="23">
        <v>202520983</v>
      </c>
    </row>
    <row r="16" spans="1:11" x14ac:dyDescent="0.25">
      <c r="A16" s="20" t="s">
        <v>27</v>
      </c>
      <c r="B16" s="17">
        <v>1884210</v>
      </c>
      <c r="C16" s="17">
        <v>2688200</v>
      </c>
      <c r="D16" s="21">
        <v>3449609</v>
      </c>
      <c r="E16" s="22">
        <v>0</v>
      </c>
      <c r="F16" s="17">
        <v>2747000</v>
      </c>
      <c r="G16" s="23">
        <v>2747000</v>
      </c>
      <c r="H16" s="19">
        <v>2727918</v>
      </c>
      <c r="I16" s="22">
        <v>2795240</v>
      </c>
      <c r="J16" s="17">
        <v>2923821</v>
      </c>
      <c r="K16" s="23">
        <v>2926616</v>
      </c>
    </row>
    <row r="17" spans="1:11" x14ac:dyDescent="0.25">
      <c r="A17" s="20" t="s">
        <v>28</v>
      </c>
      <c r="B17" s="17">
        <v>305171131</v>
      </c>
      <c r="C17" s="17">
        <v>274866257</v>
      </c>
      <c r="D17" s="21">
        <v>269176369</v>
      </c>
      <c r="E17" s="22">
        <v>245512722</v>
      </c>
      <c r="F17" s="17">
        <v>229001744</v>
      </c>
      <c r="G17" s="23">
        <v>229001744</v>
      </c>
      <c r="H17" s="19">
        <v>247797899</v>
      </c>
      <c r="I17" s="22">
        <v>269847646</v>
      </c>
      <c r="J17" s="17">
        <v>271820829</v>
      </c>
      <c r="K17" s="23">
        <v>283322382</v>
      </c>
    </row>
    <row r="18" spans="1:11" x14ac:dyDescent="0.25">
      <c r="A18" s="30" t="s">
        <v>29</v>
      </c>
      <c r="B18" s="31">
        <f>SUM(B11:B17)</f>
        <v>600949765</v>
      </c>
      <c r="C18" s="32">
        <f t="shared" ref="C18:K18" si="1">SUM(C11:C17)</f>
        <v>727548201</v>
      </c>
      <c r="D18" s="33">
        <f t="shared" si="1"/>
        <v>776263745</v>
      </c>
      <c r="E18" s="31">
        <f t="shared" si="1"/>
        <v>759901613</v>
      </c>
      <c r="F18" s="32">
        <f t="shared" si="1"/>
        <v>773189721</v>
      </c>
      <c r="G18" s="34">
        <f t="shared" si="1"/>
        <v>773189721</v>
      </c>
      <c r="H18" s="35">
        <f t="shared" si="1"/>
        <v>812162621</v>
      </c>
      <c r="I18" s="31">
        <f t="shared" si="1"/>
        <v>836822639</v>
      </c>
      <c r="J18" s="32">
        <f t="shared" si="1"/>
        <v>863656994</v>
      </c>
      <c r="K18" s="34">
        <f t="shared" si="1"/>
        <v>897793402</v>
      </c>
    </row>
    <row r="19" spans="1:11" x14ac:dyDescent="0.25">
      <c r="A19" s="30" t="s">
        <v>30</v>
      </c>
      <c r="B19" s="36">
        <f>+B10-B18</f>
        <v>-26788511</v>
      </c>
      <c r="C19" s="37">
        <f t="shared" ref="C19:K19" si="2">+C10-C18</f>
        <v>-148338919</v>
      </c>
      <c r="D19" s="38">
        <f t="shared" si="2"/>
        <v>-137476202</v>
      </c>
      <c r="E19" s="36">
        <f t="shared" si="2"/>
        <v>15529522</v>
      </c>
      <c r="F19" s="37">
        <f t="shared" si="2"/>
        <v>792077</v>
      </c>
      <c r="G19" s="39">
        <f t="shared" si="2"/>
        <v>792077</v>
      </c>
      <c r="H19" s="40">
        <f t="shared" si="2"/>
        <v>-111354267</v>
      </c>
      <c r="I19" s="36">
        <f t="shared" si="2"/>
        <v>452707</v>
      </c>
      <c r="J19" s="37">
        <f t="shared" si="2"/>
        <v>278210</v>
      </c>
      <c r="K19" s="39">
        <f t="shared" si="2"/>
        <v>4717734</v>
      </c>
    </row>
    <row r="20" spans="1:11" x14ac:dyDescent="0.25">
      <c r="A20" s="41" t="s">
        <v>31</v>
      </c>
      <c r="B20" s="42">
        <v>442684024</v>
      </c>
      <c r="C20" s="43">
        <v>359492999</v>
      </c>
      <c r="D20" s="44">
        <v>502333000</v>
      </c>
      <c r="E20" s="42">
        <v>473831004</v>
      </c>
      <c r="F20" s="43">
        <v>474065004</v>
      </c>
      <c r="G20" s="45">
        <v>474065004</v>
      </c>
      <c r="H20" s="46">
        <v>479424999</v>
      </c>
      <c r="I20" s="42">
        <v>430354000</v>
      </c>
      <c r="J20" s="43">
        <v>443814000</v>
      </c>
      <c r="K20" s="45">
        <v>453603000</v>
      </c>
    </row>
    <row r="21" spans="1:11" x14ac:dyDescent="0.25">
      <c r="A21" s="47" t="s">
        <v>32</v>
      </c>
      <c r="B21" s="48">
        <v>0</v>
      </c>
      <c r="C21" s="49">
        <v>1500000</v>
      </c>
      <c r="D21" s="50">
        <v>7776143</v>
      </c>
      <c r="E21" s="48">
        <v>0</v>
      </c>
      <c r="F21" s="49">
        <v>0</v>
      </c>
      <c r="G21" s="51">
        <v>0</v>
      </c>
      <c r="H21" s="52">
        <v>1915889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415895513</v>
      </c>
      <c r="C22" s="55">
        <f t="shared" ref="C22:K22" si="3">SUM(C19:C21)</f>
        <v>212654080</v>
      </c>
      <c r="D22" s="56">
        <f t="shared" si="3"/>
        <v>372632941</v>
      </c>
      <c r="E22" s="54">
        <f t="shared" si="3"/>
        <v>489360526</v>
      </c>
      <c r="F22" s="55">
        <f t="shared" si="3"/>
        <v>474857081</v>
      </c>
      <c r="G22" s="57">
        <f t="shared" si="3"/>
        <v>474857081</v>
      </c>
      <c r="H22" s="58">
        <f t="shared" si="3"/>
        <v>369986621</v>
      </c>
      <c r="I22" s="54">
        <f t="shared" si="3"/>
        <v>430806707</v>
      </c>
      <c r="J22" s="55">
        <f t="shared" si="3"/>
        <v>444092210</v>
      </c>
      <c r="K22" s="57">
        <f t="shared" si="3"/>
        <v>458320734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415895513</v>
      </c>
      <c r="C24" s="37">
        <f t="shared" ref="C24:K24" si="4">SUM(C22:C23)</f>
        <v>212654080</v>
      </c>
      <c r="D24" s="38">
        <f t="shared" si="4"/>
        <v>372632941</v>
      </c>
      <c r="E24" s="36">
        <f t="shared" si="4"/>
        <v>489360526</v>
      </c>
      <c r="F24" s="37">
        <f t="shared" si="4"/>
        <v>474857081</v>
      </c>
      <c r="G24" s="39">
        <f t="shared" si="4"/>
        <v>474857081</v>
      </c>
      <c r="H24" s="40">
        <f t="shared" si="4"/>
        <v>369986621</v>
      </c>
      <c r="I24" s="36">
        <f t="shared" si="4"/>
        <v>430806707</v>
      </c>
      <c r="J24" s="37">
        <f t="shared" si="4"/>
        <v>444092210</v>
      </c>
      <c r="K24" s="39">
        <f t="shared" si="4"/>
        <v>458320734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384728226</v>
      </c>
      <c r="C27" s="66">
        <v>76242545</v>
      </c>
      <c r="D27" s="67">
        <v>447738024</v>
      </c>
      <c r="E27" s="68">
        <v>489914988</v>
      </c>
      <c r="F27" s="66">
        <v>488852023</v>
      </c>
      <c r="G27" s="69">
        <v>488852023</v>
      </c>
      <c r="H27" s="70">
        <v>454112915</v>
      </c>
      <c r="I27" s="68">
        <v>435803870</v>
      </c>
      <c r="J27" s="66">
        <v>334817274</v>
      </c>
      <c r="K27" s="69">
        <v>339962087</v>
      </c>
    </row>
    <row r="28" spans="1:11" x14ac:dyDescent="0.25">
      <c r="A28" s="71" t="s">
        <v>36</v>
      </c>
      <c r="B28" s="17">
        <v>361190730</v>
      </c>
      <c r="C28" s="17">
        <v>49127597</v>
      </c>
      <c r="D28" s="21">
        <v>422296813</v>
      </c>
      <c r="E28" s="22">
        <v>477502488</v>
      </c>
      <c r="F28" s="17">
        <v>468489354</v>
      </c>
      <c r="G28" s="23">
        <v>468489354</v>
      </c>
      <c r="H28" s="19">
        <v>412091049</v>
      </c>
      <c r="I28" s="22">
        <v>425496499</v>
      </c>
      <c r="J28" s="17">
        <v>323389700</v>
      </c>
      <c r="K28" s="23">
        <v>328031700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20935670</v>
      </c>
      <c r="C31" s="17">
        <v>15675662</v>
      </c>
      <c r="D31" s="21">
        <v>23300844</v>
      </c>
      <c r="E31" s="22">
        <v>12412500</v>
      </c>
      <c r="F31" s="17">
        <v>20362669</v>
      </c>
      <c r="G31" s="23">
        <v>20362669</v>
      </c>
      <c r="H31" s="19">
        <v>34635243</v>
      </c>
      <c r="I31" s="22">
        <v>10307371</v>
      </c>
      <c r="J31" s="17">
        <v>11427574</v>
      </c>
      <c r="K31" s="23">
        <v>11930387</v>
      </c>
    </row>
    <row r="32" spans="1:11" x14ac:dyDescent="0.25">
      <c r="A32" s="30" t="s">
        <v>39</v>
      </c>
      <c r="B32" s="66">
        <f>SUM(B28:B31)</f>
        <v>382126400</v>
      </c>
      <c r="C32" s="66">
        <f t="shared" ref="C32:K32" si="5">SUM(C28:C31)</f>
        <v>64803259</v>
      </c>
      <c r="D32" s="67">
        <f t="shared" si="5"/>
        <v>445597657</v>
      </c>
      <c r="E32" s="68">
        <f t="shared" si="5"/>
        <v>489914988</v>
      </c>
      <c r="F32" s="66">
        <f t="shared" si="5"/>
        <v>488852023</v>
      </c>
      <c r="G32" s="69">
        <f t="shared" si="5"/>
        <v>488852023</v>
      </c>
      <c r="H32" s="70">
        <f t="shared" si="5"/>
        <v>446726292</v>
      </c>
      <c r="I32" s="68">
        <f t="shared" si="5"/>
        <v>435803870</v>
      </c>
      <c r="J32" s="66">
        <f t="shared" si="5"/>
        <v>334817274</v>
      </c>
      <c r="K32" s="69">
        <f t="shared" si="5"/>
        <v>339962087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229506259</v>
      </c>
      <c r="C35" s="17">
        <v>161534761</v>
      </c>
      <c r="D35" s="21">
        <v>127443259</v>
      </c>
      <c r="E35" s="22">
        <v>377675357</v>
      </c>
      <c r="F35" s="17">
        <v>363557807</v>
      </c>
      <c r="G35" s="23">
        <v>363557807</v>
      </c>
      <c r="H35" s="19">
        <v>137720993</v>
      </c>
      <c r="I35" s="22">
        <v>253892507</v>
      </c>
      <c r="J35" s="17">
        <v>477433469</v>
      </c>
      <c r="K35" s="23">
        <v>713605738</v>
      </c>
    </row>
    <row r="36" spans="1:11" x14ac:dyDescent="0.25">
      <c r="A36" s="20" t="s">
        <v>42</v>
      </c>
      <c r="B36" s="17">
        <v>2363977113</v>
      </c>
      <c r="C36" s="17">
        <v>2328514805</v>
      </c>
      <c r="D36" s="21">
        <v>2702671229</v>
      </c>
      <c r="E36" s="22">
        <v>3041574391</v>
      </c>
      <c r="F36" s="17">
        <v>3039511522</v>
      </c>
      <c r="G36" s="23">
        <v>3039511522</v>
      </c>
      <c r="H36" s="19">
        <v>3076227051</v>
      </c>
      <c r="I36" s="22">
        <v>3076500378</v>
      </c>
      <c r="J36" s="17">
        <v>3343199464</v>
      </c>
      <c r="K36" s="23">
        <v>3612046162</v>
      </c>
    </row>
    <row r="37" spans="1:11" x14ac:dyDescent="0.25">
      <c r="A37" s="20" t="s">
        <v>43</v>
      </c>
      <c r="B37" s="17">
        <v>266698848</v>
      </c>
      <c r="C37" s="17">
        <v>267030617</v>
      </c>
      <c r="D37" s="21">
        <v>232081733</v>
      </c>
      <c r="E37" s="22">
        <v>306568912</v>
      </c>
      <c r="F37" s="17">
        <v>304891936</v>
      </c>
      <c r="G37" s="23">
        <v>304891936</v>
      </c>
      <c r="H37" s="19">
        <v>218407715</v>
      </c>
      <c r="I37" s="22">
        <v>238332547</v>
      </c>
      <c r="J37" s="17">
        <v>284480393</v>
      </c>
      <c r="K37" s="23">
        <v>331178624</v>
      </c>
    </row>
    <row r="38" spans="1:11" x14ac:dyDescent="0.25">
      <c r="A38" s="20" t="s">
        <v>44</v>
      </c>
      <c r="B38" s="17">
        <v>4300789</v>
      </c>
      <c r="C38" s="17">
        <v>18354551</v>
      </c>
      <c r="D38" s="21">
        <v>119258894</v>
      </c>
      <c r="E38" s="22">
        <v>115459129</v>
      </c>
      <c r="F38" s="17">
        <v>115459129</v>
      </c>
      <c r="G38" s="23">
        <v>115459129</v>
      </c>
      <c r="H38" s="19">
        <v>139296526</v>
      </c>
      <c r="I38" s="22">
        <v>120672894</v>
      </c>
      <c r="J38" s="17">
        <v>120672894</v>
      </c>
      <c r="K38" s="23">
        <v>120672894</v>
      </c>
    </row>
    <row r="39" spans="1:11" x14ac:dyDescent="0.25">
      <c r="A39" s="20" t="s">
        <v>45</v>
      </c>
      <c r="B39" s="17">
        <v>1906588222</v>
      </c>
      <c r="C39" s="17">
        <v>1992010311</v>
      </c>
      <c r="D39" s="21">
        <v>2478773882</v>
      </c>
      <c r="E39" s="22">
        <v>2997221707</v>
      </c>
      <c r="F39" s="17">
        <v>2982718264</v>
      </c>
      <c r="G39" s="23">
        <v>2982718264</v>
      </c>
      <c r="H39" s="19">
        <v>2856243826</v>
      </c>
      <c r="I39" s="22">
        <v>2971387444</v>
      </c>
      <c r="J39" s="17">
        <v>3415479629</v>
      </c>
      <c r="K39" s="23">
        <v>3873800352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-113150002</v>
      </c>
      <c r="C42" s="17">
        <v>-188584315</v>
      </c>
      <c r="D42" s="21">
        <v>660267336</v>
      </c>
      <c r="E42" s="22">
        <v>563617945</v>
      </c>
      <c r="F42" s="17">
        <v>523649253</v>
      </c>
      <c r="G42" s="23">
        <v>523649253</v>
      </c>
      <c r="H42" s="19">
        <v>942816941</v>
      </c>
      <c r="I42" s="22">
        <v>546196833</v>
      </c>
      <c r="J42" s="17">
        <v>543627116</v>
      </c>
      <c r="K42" s="23">
        <v>560526898</v>
      </c>
    </row>
    <row r="43" spans="1:11" x14ac:dyDescent="0.25">
      <c r="A43" s="20" t="s">
        <v>48</v>
      </c>
      <c r="B43" s="17">
        <v>-79943538</v>
      </c>
      <c r="C43" s="17">
        <v>0</v>
      </c>
      <c r="D43" s="21">
        <v>-474363766</v>
      </c>
      <c r="E43" s="22">
        <v>-489915000</v>
      </c>
      <c r="F43" s="17">
        <v>-479652035</v>
      </c>
      <c r="G43" s="23">
        <v>-479652035</v>
      </c>
      <c r="H43" s="19">
        <v>-449334440</v>
      </c>
      <c r="I43" s="22">
        <v>-435803870</v>
      </c>
      <c r="J43" s="17">
        <v>-334817274</v>
      </c>
      <c r="K43" s="23">
        <v>-339962087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-133285234</v>
      </c>
      <c r="C45" s="66">
        <v>-158432670</v>
      </c>
      <c r="D45" s="67">
        <v>194211000</v>
      </c>
      <c r="E45" s="68">
        <v>78276038</v>
      </c>
      <c r="F45" s="66">
        <v>48570311</v>
      </c>
      <c r="G45" s="69">
        <v>48570311</v>
      </c>
      <c r="H45" s="70">
        <v>514263362</v>
      </c>
      <c r="I45" s="68">
        <v>131729298</v>
      </c>
      <c r="J45" s="66">
        <v>340539146</v>
      </c>
      <c r="K45" s="69">
        <v>561103971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30851756</v>
      </c>
      <c r="C48" s="17">
        <v>9031530</v>
      </c>
      <c r="D48" s="21">
        <v>21852402</v>
      </c>
      <c r="E48" s="22">
        <v>78276042</v>
      </c>
      <c r="F48" s="17">
        <v>48570315</v>
      </c>
      <c r="G48" s="23">
        <v>48570315</v>
      </c>
      <c r="H48" s="19">
        <v>28222928</v>
      </c>
      <c r="I48" s="22">
        <v>131729300</v>
      </c>
      <c r="J48" s="17">
        <v>340539147</v>
      </c>
      <c r="K48" s="23">
        <v>561103975</v>
      </c>
    </row>
    <row r="49" spans="1:11" x14ac:dyDescent="0.25">
      <c r="A49" s="20" t="s">
        <v>53</v>
      </c>
      <c r="B49" s="17">
        <f>+B75</f>
        <v>1474471682.344506</v>
      </c>
      <c r="C49" s="17">
        <f t="shared" ref="C49:K49" si="6">+C75</f>
        <v>235060098.30186558</v>
      </c>
      <c r="D49" s="21">
        <f t="shared" si="6"/>
        <v>165129879.1415734</v>
      </c>
      <c r="E49" s="22">
        <f t="shared" si="6"/>
        <v>-3294163.2988325059</v>
      </c>
      <c r="F49" s="17">
        <f t="shared" si="6"/>
        <v>-25867534.755200654</v>
      </c>
      <c r="G49" s="23">
        <f t="shared" si="6"/>
        <v>-25867534.755200654</v>
      </c>
      <c r="H49" s="19">
        <f t="shared" si="6"/>
        <v>146731004.0934422</v>
      </c>
      <c r="I49" s="22">
        <f t="shared" si="6"/>
        <v>127820184.89277247</v>
      </c>
      <c r="J49" s="17">
        <f t="shared" si="6"/>
        <v>163757895.15675592</v>
      </c>
      <c r="K49" s="23">
        <f t="shared" si="6"/>
        <v>194121999.20210141</v>
      </c>
    </row>
    <row r="50" spans="1:11" x14ac:dyDescent="0.25">
      <c r="A50" s="30" t="s">
        <v>54</v>
      </c>
      <c r="B50" s="66">
        <f>+B48-B49</f>
        <v>-1443619926.344506</v>
      </c>
      <c r="C50" s="66">
        <f t="shared" ref="C50:K50" si="7">+C48-C49</f>
        <v>-226028568.30186558</v>
      </c>
      <c r="D50" s="67">
        <f t="shared" si="7"/>
        <v>-143277477.1415734</v>
      </c>
      <c r="E50" s="68">
        <f t="shared" si="7"/>
        <v>81570205.298832506</v>
      </c>
      <c r="F50" s="66">
        <f t="shared" si="7"/>
        <v>74437849.755200654</v>
      </c>
      <c r="G50" s="69">
        <f t="shared" si="7"/>
        <v>74437849.755200654</v>
      </c>
      <c r="H50" s="70">
        <f t="shared" si="7"/>
        <v>-118508076.0934422</v>
      </c>
      <c r="I50" s="68">
        <f t="shared" si="7"/>
        <v>3909115.1072275341</v>
      </c>
      <c r="J50" s="66">
        <f t="shared" si="7"/>
        <v>176781251.84324408</v>
      </c>
      <c r="K50" s="69">
        <f t="shared" si="7"/>
        <v>366981975.79789859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1622147945</v>
      </c>
      <c r="C53" s="17">
        <v>1826539631</v>
      </c>
      <c r="D53" s="21">
        <v>2203434029</v>
      </c>
      <c r="E53" s="22">
        <v>2712964277</v>
      </c>
      <c r="F53" s="17">
        <v>2787580720</v>
      </c>
      <c r="G53" s="23">
        <v>2787580720</v>
      </c>
      <c r="H53" s="19">
        <v>2241519713</v>
      </c>
      <c r="I53" s="22">
        <v>2790452329</v>
      </c>
      <c r="J53" s="17">
        <v>2859225715</v>
      </c>
      <c r="K53" s="23">
        <v>2955463713</v>
      </c>
    </row>
    <row r="54" spans="1:11" x14ac:dyDescent="0.25">
      <c r="A54" s="20" t="s">
        <v>57</v>
      </c>
      <c r="B54" s="17">
        <v>53543016</v>
      </c>
      <c r="C54" s="17">
        <v>55907251</v>
      </c>
      <c r="D54" s="21">
        <v>66967533</v>
      </c>
      <c r="E54" s="22">
        <v>55600260</v>
      </c>
      <c r="F54" s="17">
        <v>56600164</v>
      </c>
      <c r="G54" s="23">
        <v>56600164</v>
      </c>
      <c r="H54" s="19">
        <v>77409286</v>
      </c>
      <c r="I54" s="22">
        <v>65122553</v>
      </c>
      <c r="J54" s="17">
        <v>68118191</v>
      </c>
      <c r="K54" s="23">
        <v>71115389</v>
      </c>
    </row>
    <row r="55" spans="1:11" x14ac:dyDescent="0.25">
      <c r="A55" s="20" t="s">
        <v>58</v>
      </c>
      <c r="B55" s="17">
        <v>14378680</v>
      </c>
      <c r="C55" s="17">
        <v>17452722</v>
      </c>
      <c r="D55" s="21">
        <v>275860489</v>
      </c>
      <c r="E55" s="22">
        <v>408418008</v>
      </c>
      <c r="F55" s="17">
        <v>302449420</v>
      </c>
      <c r="G55" s="23">
        <v>302449420</v>
      </c>
      <c r="H55" s="19">
        <v>247167258</v>
      </c>
      <c r="I55" s="22">
        <v>187477653</v>
      </c>
      <c r="J55" s="17">
        <v>178385144</v>
      </c>
      <c r="K55" s="23">
        <v>208706144</v>
      </c>
    </row>
    <row r="56" spans="1:11" x14ac:dyDescent="0.25">
      <c r="A56" s="20" t="s">
        <v>59</v>
      </c>
      <c r="B56" s="17">
        <v>120240791</v>
      </c>
      <c r="C56" s="17">
        <v>58263323</v>
      </c>
      <c r="D56" s="21">
        <v>42933162</v>
      </c>
      <c r="E56" s="22">
        <v>46819753</v>
      </c>
      <c r="F56" s="17">
        <v>47691420</v>
      </c>
      <c r="G56" s="23">
        <v>47691420</v>
      </c>
      <c r="H56" s="19">
        <v>36536143</v>
      </c>
      <c r="I56" s="22">
        <v>54328066</v>
      </c>
      <c r="J56" s="17">
        <v>67094029</v>
      </c>
      <c r="K56" s="23">
        <v>70046165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-12621037</v>
      </c>
      <c r="C59" s="17">
        <v>-19528298</v>
      </c>
      <c r="D59" s="21">
        <v>0</v>
      </c>
      <c r="E59" s="22">
        <v>3893277</v>
      </c>
      <c r="F59" s="17">
        <v>3893277</v>
      </c>
      <c r="G59" s="23">
        <v>3893277</v>
      </c>
      <c r="H59" s="19">
        <v>-49766</v>
      </c>
      <c r="I59" s="22">
        <v>-52104</v>
      </c>
      <c r="J59" s="17">
        <v>-54501</v>
      </c>
      <c r="K59" s="23">
        <v>-56899</v>
      </c>
    </row>
    <row r="60" spans="1:11" x14ac:dyDescent="0.25">
      <c r="A60" s="20" t="s">
        <v>62</v>
      </c>
      <c r="B60" s="17">
        <v>-15108179</v>
      </c>
      <c r="C60" s="17">
        <v>2957821</v>
      </c>
      <c r="D60" s="21">
        <v>-59523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-6.803708699003657</v>
      </c>
      <c r="C70" s="5">
        <f t="shared" ref="C70:K70" si="8">IF(ISERROR(C71/C72),0,(C71/C72))</f>
        <v>0.10411190967619706</v>
      </c>
      <c r="D70" s="5">
        <f t="shared" si="8"/>
        <v>0.78510350255890993</v>
      </c>
      <c r="E70" s="5">
        <f t="shared" si="8"/>
        <v>1.0896073165360245</v>
      </c>
      <c r="F70" s="5">
        <f t="shared" si="8"/>
        <v>1.0840323884559837</v>
      </c>
      <c r="G70" s="5">
        <f t="shared" si="8"/>
        <v>1.0840323884559837</v>
      </c>
      <c r="H70" s="5">
        <f t="shared" si="8"/>
        <v>0.90063229304537618</v>
      </c>
      <c r="I70" s="5">
        <f t="shared" si="8"/>
        <v>1.0673248393972412</v>
      </c>
      <c r="J70" s="5">
        <f t="shared" si="8"/>
        <v>1.0107337309430453</v>
      </c>
      <c r="K70" s="5">
        <f t="shared" si="8"/>
        <v>1.0067439760803754</v>
      </c>
    </row>
    <row r="71" spans="1:11" ht="13" hidden="1" x14ac:dyDescent="0.3">
      <c r="A71" s="1" t="s">
        <v>101</v>
      </c>
      <c r="B71" s="2">
        <f>+B83</f>
        <v>-1143382202</v>
      </c>
      <c r="C71" s="2">
        <f t="shared" ref="C71:K71" si="9">+C83</f>
        <v>13682274</v>
      </c>
      <c r="D71" s="2">
        <f t="shared" si="9"/>
        <v>127622777</v>
      </c>
      <c r="E71" s="2">
        <f t="shared" si="9"/>
        <v>271904601</v>
      </c>
      <c r="F71" s="2">
        <f t="shared" si="9"/>
        <v>286137948</v>
      </c>
      <c r="G71" s="2">
        <f t="shared" si="9"/>
        <v>286137948</v>
      </c>
      <c r="H71" s="2">
        <f t="shared" si="9"/>
        <v>173306036</v>
      </c>
      <c r="I71" s="2">
        <f t="shared" si="9"/>
        <v>332530274</v>
      </c>
      <c r="J71" s="2">
        <f t="shared" si="9"/>
        <v>329384383</v>
      </c>
      <c r="K71" s="2">
        <f t="shared" si="9"/>
        <v>342519878</v>
      </c>
    </row>
    <row r="72" spans="1:11" ht="13" hidden="1" x14ac:dyDescent="0.3">
      <c r="A72" s="1" t="s">
        <v>102</v>
      </c>
      <c r="B72" s="2">
        <f>+B77</f>
        <v>168052786</v>
      </c>
      <c r="C72" s="2">
        <f t="shared" ref="C72:K72" si="10">+C77</f>
        <v>131418913</v>
      </c>
      <c r="D72" s="2">
        <f t="shared" si="10"/>
        <v>162555353</v>
      </c>
      <c r="E72" s="2">
        <f t="shared" si="10"/>
        <v>249543663</v>
      </c>
      <c r="F72" s="2">
        <f t="shared" si="10"/>
        <v>263957010</v>
      </c>
      <c r="G72" s="2">
        <f t="shared" si="10"/>
        <v>263957010</v>
      </c>
      <c r="H72" s="2">
        <f t="shared" si="10"/>
        <v>192427073</v>
      </c>
      <c r="I72" s="2">
        <f t="shared" si="10"/>
        <v>311554891</v>
      </c>
      <c r="J72" s="2">
        <f t="shared" si="10"/>
        <v>325886406</v>
      </c>
      <c r="K72" s="2">
        <f t="shared" si="10"/>
        <v>340225406</v>
      </c>
    </row>
    <row r="73" spans="1:11" ht="13" hidden="1" x14ac:dyDescent="0.3">
      <c r="A73" s="1" t="s">
        <v>103</v>
      </c>
      <c r="B73" s="2">
        <f>+B74</f>
        <v>-90035528.333333343</v>
      </c>
      <c r="C73" s="2">
        <f t="shared" ref="C73:K73" si="11">+(C78+C80+C81+C82)-(B78+B80+B81+B82)</f>
        <v>-58682885</v>
      </c>
      <c r="D73" s="2">
        <f t="shared" si="11"/>
        <v>-67722130</v>
      </c>
      <c r="E73" s="2">
        <f t="shared" si="11"/>
        <v>111354485</v>
      </c>
      <c r="F73" s="2">
        <f>+(F78+F80+F81+F82)-(D78+D80+D81+D82)</f>
        <v>131480698</v>
      </c>
      <c r="G73" s="2">
        <f>+(G78+G80+G81+G82)-(D78+D80+D81+D82)</f>
        <v>131480698</v>
      </c>
      <c r="H73" s="2">
        <f>+(H78+H80+H81+H82)-(D78+D80+D81+D82)</f>
        <v>-2883482</v>
      </c>
      <c r="I73" s="2">
        <f>+(I78+I80+I81+I82)-(E78+E80+E81+E82)</f>
        <v>-71124634</v>
      </c>
      <c r="J73" s="2">
        <f t="shared" si="11"/>
        <v>74885125</v>
      </c>
      <c r="K73" s="2">
        <f t="shared" si="11"/>
        <v>78180078</v>
      </c>
    </row>
    <row r="74" spans="1:11" ht="13" hidden="1" x14ac:dyDescent="0.3">
      <c r="A74" s="1" t="s">
        <v>104</v>
      </c>
      <c r="B74" s="2">
        <f>+TREND(C74:E74)</f>
        <v>-90035528.333333343</v>
      </c>
      <c r="C74" s="2">
        <f>+C73</f>
        <v>-58682885</v>
      </c>
      <c r="D74" s="2">
        <f t="shared" ref="D74:K74" si="12">+D73</f>
        <v>-67722130</v>
      </c>
      <c r="E74" s="2">
        <f t="shared" si="12"/>
        <v>111354485</v>
      </c>
      <c r="F74" s="2">
        <f t="shared" si="12"/>
        <v>131480698</v>
      </c>
      <c r="G74" s="2">
        <f t="shared" si="12"/>
        <v>131480698</v>
      </c>
      <c r="H74" s="2">
        <f t="shared" si="12"/>
        <v>-2883482</v>
      </c>
      <c r="I74" s="2">
        <f t="shared" si="12"/>
        <v>-71124634</v>
      </c>
      <c r="J74" s="2">
        <f t="shared" si="12"/>
        <v>74885125</v>
      </c>
      <c r="K74" s="2">
        <f t="shared" si="12"/>
        <v>78180078</v>
      </c>
    </row>
    <row r="75" spans="1:11" ht="13" hidden="1" x14ac:dyDescent="0.3">
      <c r="A75" s="1" t="s">
        <v>105</v>
      </c>
      <c r="B75" s="2">
        <f>+B84-(((B80+B81+B82+B78)*B70)-B79)</f>
        <v>1474471682.344506</v>
      </c>
      <c r="C75" s="2">
        <f t="shared" ref="C75:K75" si="13">+C84-(((C80+C81+C82+C78)*C70)-C79)</f>
        <v>235060098.30186558</v>
      </c>
      <c r="D75" s="2">
        <f t="shared" si="13"/>
        <v>165129879.1415734</v>
      </c>
      <c r="E75" s="2">
        <f t="shared" si="13"/>
        <v>-3294163.2988325059</v>
      </c>
      <c r="F75" s="2">
        <f t="shared" si="13"/>
        <v>-25867534.755200654</v>
      </c>
      <c r="G75" s="2">
        <f t="shared" si="13"/>
        <v>-25867534.755200654</v>
      </c>
      <c r="H75" s="2">
        <f t="shared" si="13"/>
        <v>146731004.0934422</v>
      </c>
      <c r="I75" s="2">
        <f t="shared" si="13"/>
        <v>127820184.89277247</v>
      </c>
      <c r="J75" s="2">
        <f t="shared" si="13"/>
        <v>163757895.15675592</v>
      </c>
      <c r="K75" s="2">
        <f t="shared" si="13"/>
        <v>194121999.20210141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168052786</v>
      </c>
      <c r="C77" s="3">
        <v>131418913</v>
      </c>
      <c r="D77" s="3">
        <v>162555353</v>
      </c>
      <c r="E77" s="3">
        <v>249543663</v>
      </c>
      <c r="F77" s="3">
        <v>263957010</v>
      </c>
      <c r="G77" s="3">
        <v>263957010</v>
      </c>
      <c r="H77" s="3">
        <v>192427073</v>
      </c>
      <c r="I77" s="3">
        <v>311554891</v>
      </c>
      <c r="J77" s="3">
        <v>325886406</v>
      </c>
      <c r="K77" s="3">
        <v>340225406</v>
      </c>
    </row>
    <row r="78" spans="1:11" ht="13" hidden="1" x14ac:dyDescent="0.3">
      <c r="A78" s="1" t="s">
        <v>69</v>
      </c>
      <c r="B78" s="3">
        <v>0</v>
      </c>
      <c r="C78" s="3">
        <v>309717</v>
      </c>
      <c r="D78" s="3">
        <v>309717</v>
      </c>
      <c r="E78" s="3">
        <v>0</v>
      </c>
      <c r="F78" s="3">
        <v>0</v>
      </c>
      <c r="G78" s="3">
        <v>0</v>
      </c>
      <c r="H78" s="3">
        <v>309717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151144754</v>
      </c>
      <c r="C79" s="3">
        <v>151089957</v>
      </c>
      <c r="D79" s="3">
        <v>169881447</v>
      </c>
      <c r="E79" s="3">
        <v>285936767</v>
      </c>
      <c r="F79" s="3">
        <v>284259791</v>
      </c>
      <c r="G79" s="3">
        <v>284259791</v>
      </c>
      <c r="H79" s="3">
        <v>156897736</v>
      </c>
      <c r="I79" s="3">
        <v>219223736</v>
      </c>
      <c r="J79" s="3">
        <v>251456940</v>
      </c>
      <c r="K79" s="3">
        <v>283628284</v>
      </c>
    </row>
    <row r="80" spans="1:11" ht="13" hidden="1" x14ac:dyDescent="0.3">
      <c r="A80" s="1" t="s">
        <v>71</v>
      </c>
      <c r="B80" s="3">
        <v>73521436</v>
      </c>
      <c r="C80" s="3">
        <v>58433557</v>
      </c>
      <c r="D80" s="3">
        <v>22455332</v>
      </c>
      <c r="E80" s="3">
        <v>112883287</v>
      </c>
      <c r="F80" s="3">
        <v>118900107</v>
      </c>
      <c r="G80" s="3">
        <v>118900107</v>
      </c>
      <c r="H80" s="3">
        <v>23737585</v>
      </c>
      <c r="I80" s="3">
        <v>59055434</v>
      </c>
      <c r="J80" s="3">
        <v>97076273</v>
      </c>
      <c r="K80" s="3">
        <v>136770028</v>
      </c>
    </row>
    <row r="81" spans="1:11" ht="13" hidden="1" x14ac:dyDescent="0.3">
      <c r="A81" s="1" t="s">
        <v>72</v>
      </c>
      <c r="B81" s="3">
        <v>106698891</v>
      </c>
      <c r="C81" s="3">
        <v>62834162</v>
      </c>
      <c r="D81" s="3">
        <v>31107630</v>
      </c>
      <c r="E81" s="3">
        <v>47673447</v>
      </c>
      <c r="F81" s="3">
        <v>61782840</v>
      </c>
      <c r="G81" s="3">
        <v>61782840</v>
      </c>
      <c r="H81" s="3">
        <v>26923818</v>
      </c>
      <c r="I81" s="3">
        <v>35032576</v>
      </c>
      <c r="J81" s="3">
        <v>71896862</v>
      </c>
      <c r="K81" s="3">
        <v>110383185</v>
      </c>
    </row>
    <row r="82" spans="1:11" ht="13" hidden="1" x14ac:dyDescent="0.3">
      <c r="A82" s="1" t="s">
        <v>73</v>
      </c>
      <c r="B82" s="3">
        <v>46916</v>
      </c>
      <c r="C82" s="3">
        <v>6922</v>
      </c>
      <c r="D82" s="3">
        <v>-10451</v>
      </c>
      <c r="E82" s="3">
        <v>4659979</v>
      </c>
      <c r="F82" s="3">
        <v>4659979</v>
      </c>
      <c r="G82" s="3">
        <v>4659979</v>
      </c>
      <c r="H82" s="3">
        <v>7626</v>
      </c>
      <c r="I82" s="3">
        <v>4069</v>
      </c>
      <c r="J82" s="3">
        <v>4069</v>
      </c>
      <c r="K82" s="3">
        <v>4069</v>
      </c>
    </row>
    <row r="83" spans="1:11" ht="13" hidden="1" x14ac:dyDescent="0.3">
      <c r="A83" s="1" t="s">
        <v>74</v>
      </c>
      <c r="B83" s="3">
        <v>-1143382202</v>
      </c>
      <c r="C83" s="3">
        <v>13682274</v>
      </c>
      <c r="D83" s="3">
        <v>127622777</v>
      </c>
      <c r="E83" s="3">
        <v>271904601</v>
      </c>
      <c r="F83" s="3">
        <v>286137948</v>
      </c>
      <c r="G83" s="3">
        <v>286137948</v>
      </c>
      <c r="H83" s="3">
        <v>173306036</v>
      </c>
      <c r="I83" s="3">
        <v>332530274</v>
      </c>
      <c r="J83" s="3">
        <v>329384383</v>
      </c>
      <c r="K83" s="3">
        <v>342519878</v>
      </c>
    </row>
    <row r="84" spans="1:11" ht="13" hidden="1" x14ac:dyDescent="0.3">
      <c r="A84" s="1" t="s">
        <v>75</v>
      </c>
      <c r="B84" s="3">
        <v>96841119</v>
      </c>
      <c r="C84" s="3">
        <v>96628521</v>
      </c>
      <c r="D84" s="3">
        <v>37535856</v>
      </c>
      <c r="E84" s="3">
        <v>-109209591</v>
      </c>
      <c r="F84" s="3">
        <v>-109209591</v>
      </c>
      <c r="G84" s="3">
        <v>-109209591</v>
      </c>
      <c r="H84" s="3">
        <v>35746373</v>
      </c>
      <c r="I84" s="3">
        <v>9023262</v>
      </c>
      <c r="J84" s="3">
        <v>83091915</v>
      </c>
      <c r="K84" s="3">
        <v>159317820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181645598</v>
      </c>
      <c r="C5" s="17">
        <v>202863346</v>
      </c>
      <c r="D5" s="21">
        <v>203786255</v>
      </c>
      <c r="E5" s="22">
        <v>216441786</v>
      </c>
      <c r="F5" s="17">
        <v>216441786</v>
      </c>
      <c r="G5" s="23">
        <v>216441786</v>
      </c>
      <c r="H5" s="19">
        <v>212918079</v>
      </c>
      <c r="I5" s="22">
        <v>258950957</v>
      </c>
      <c r="J5" s="17">
        <v>270862699</v>
      </c>
      <c r="K5" s="23">
        <v>282780656</v>
      </c>
    </row>
    <row r="6" spans="1:11" x14ac:dyDescent="0.25">
      <c r="A6" s="20" t="s">
        <v>18</v>
      </c>
      <c r="B6" s="17">
        <v>394104450</v>
      </c>
      <c r="C6" s="17">
        <v>407318185</v>
      </c>
      <c r="D6" s="21">
        <v>443414691</v>
      </c>
      <c r="E6" s="22">
        <v>559701409</v>
      </c>
      <c r="F6" s="17">
        <v>559701409</v>
      </c>
      <c r="G6" s="23">
        <v>559701409</v>
      </c>
      <c r="H6" s="19">
        <v>514792159</v>
      </c>
      <c r="I6" s="22">
        <v>608496736</v>
      </c>
      <c r="J6" s="17">
        <v>662661143</v>
      </c>
      <c r="K6" s="23">
        <v>721956464</v>
      </c>
    </row>
    <row r="7" spans="1:11" x14ac:dyDescent="0.25">
      <c r="A7" s="20" t="s">
        <v>19</v>
      </c>
      <c r="B7" s="17">
        <v>1097687</v>
      </c>
      <c r="C7" s="17">
        <v>4854425</v>
      </c>
      <c r="D7" s="21">
        <v>6052570</v>
      </c>
      <c r="E7" s="22">
        <v>5245000</v>
      </c>
      <c r="F7" s="17">
        <v>5245000</v>
      </c>
      <c r="G7" s="23">
        <v>5245000</v>
      </c>
      <c r="H7" s="19">
        <v>5888136</v>
      </c>
      <c r="I7" s="22">
        <v>5470535</v>
      </c>
      <c r="J7" s="17">
        <v>5722180</v>
      </c>
      <c r="K7" s="23">
        <v>5973956</v>
      </c>
    </row>
    <row r="8" spans="1:11" x14ac:dyDescent="0.25">
      <c r="A8" s="20" t="s">
        <v>20</v>
      </c>
      <c r="B8" s="17">
        <v>207661439</v>
      </c>
      <c r="C8" s="17">
        <v>242386017</v>
      </c>
      <c r="D8" s="21">
        <v>436704332</v>
      </c>
      <c r="E8" s="22">
        <v>281627426</v>
      </c>
      <c r="F8" s="17">
        <v>281627426</v>
      </c>
      <c r="G8" s="23">
        <v>281627426</v>
      </c>
      <c r="H8" s="19">
        <v>282514716</v>
      </c>
      <c r="I8" s="22">
        <v>294895050</v>
      </c>
      <c r="J8" s="17">
        <v>307395000</v>
      </c>
      <c r="K8" s="23">
        <v>321237150</v>
      </c>
    </row>
    <row r="9" spans="1:11" x14ac:dyDescent="0.25">
      <c r="A9" s="20" t="s">
        <v>21</v>
      </c>
      <c r="B9" s="17">
        <v>122068017</v>
      </c>
      <c r="C9" s="17">
        <v>178574852</v>
      </c>
      <c r="D9" s="21">
        <v>125549701</v>
      </c>
      <c r="E9" s="22">
        <v>105544503</v>
      </c>
      <c r="F9" s="17">
        <v>152387002</v>
      </c>
      <c r="G9" s="23">
        <v>152387002</v>
      </c>
      <c r="H9" s="19">
        <v>114535921</v>
      </c>
      <c r="I9" s="22">
        <v>158939762</v>
      </c>
      <c r="J9" s="17">
        <v>166250985</v>
      </c>
      <c r="K9" s="23">
        <v>173566032</v>
      </c>
    </row>
    <row r="10" spans="1:11" x14ac:dyDescent="0.25">
      <c r="A10" s="24" t="s">
        <v>96</v>
      </c>
      <c r="B10" s="25">
        <f>SUM(B5:B9)</f>
        <v>906577191</v>
      </c>
      <c r="C10" s="26">
        <f t="shared" ref="C10:K10" si="0">SUM(C5:C9)</f>
        <v>1035996825</v>
      </c>
      <c r="D10" s="27">
        <f t="shared" si="0"/>
        <v>1215507549</v>
      </c>
      <c r="E10" s="25">
        <f t="shared" si="0"/>
        <v>1168560124</v>
      </c>
      <c r="F10" s="26">
        <f t="shared" si="0"/>
        <v>1215402623</v>
      </c>
      <c r="G10" s="28">
        <f t="shared" si="0"/>
        <v>1215402623</v>
      </c>
      <c r="H10" s="29">
        <f t="shared" si="0"/>
        <v>1130649011</v>
      </c>
      <c r="I10" s="25">
        <f t="shared" si="0"/>
        <v>1326753040</v>
      </c>
      <c r="J10" s="26">
        <f t="shared" si="0"/>
        <v>1412892007</v>
      </c>
      <c r="K10" s="28">
        <f t="shared" si="0"/>
        <v>1505514258</v>
      </c>
    </row>
    <row r="11" spans="1:11" x14ac:dyDescent="0.25">
      <c r="A11" s="20" t="s">
        <v>22</v>
      </c>
      <c r="B11" s="17">
        <v>248968914</v>
      </c>
      <c r="C11" s="17">
        <v>265422036</v>
      </c>
      <c r="D11" s="21">
        <v>295952050</v>
      </c>
      <c r="E11" s="22">
        <v>316461925</v>
      </c>
      <c r="F11" s="17">
        <v>316461926</v>
      </c>
      <c r="G11" s="23">
        <v>316461926</v>
      </c>
      <c r="H11" s="19">
        <v>316650216</v>
      </c>
      <c r="I11" s="22">
        <v>332538430</v>
      </c>
      <c r="J11" s="17">
        <v>349431367</v>
      </c>
      <c r="K11" s="23">
        <v>367182478</v>
      </c>
    </row>
    <row r="12" spans="1:11" x14ac:dyDescent="0.25">
      <c r="A12" s="20" t="s">
        <v>23</v>
      </c>
      <c r="B12" s="17">
        <v>15489401</v>
      </c>
      <c r="C12" s="17">
        <v>17362089</v>
      </c>
      <c r="D12" s="21">
        <v>18023751</v>
      </c>
      <c r="E12" s="22">
        <v>20449542</v>
      </c>
      <c r="F12" s="17">
        <v>20449542</v>
      </c>
      <c r="G12" s="23">
        <v>20449542</v>
      </c>
      <c r="H12" s="19">
        <v>19018531</v>
      </c>
      <c r="I12" s="22">
        <v>20558831</v>
      </c>
      <c r="J12" s="17">
        <v>20673670</v>
      </c>
      <c r="K12" s="23">
        <v>20794342</v>
      </c>
    </row>
    <row r="13" spans="1:11" x14ac:dyDescent="0.25">
      <c r="A13" s="20" t="s">
        <v>24</v>
      </c>
      <c r="B13" s="17">
        <v>141731805</v>
      </c>
      <c r="C13" s="17">
        <v>144109245</v>
      </c>
      <c r="D13" s="21">
        <v>128560410</v>
      </c>
      <c r="E13" s="22">
        <v>145379492</v>
      </c>
      <c r="F13" s="17">
        <v>135379492</v>
      </c>
      <c r="G13" s="23">
        <v>135379492</v>
      </c>
      <c r="H13" s="19">
        <v>135560456</v>
      </c>
      <c r="I13" s="22">
        <v>128379492</v>
      </c>
      <c r="J13" s="17">
        <v>128379492</v>
      </c>
      <c r="K13" s="23">
        <v>128379492</v>
      </c>
    </row>
    <row r="14" spans="1:11" x14ac:dyDescent="0.25">
      <c r="A14" s="20" t="s">
        <v>25</v>
      </c>
      <c r="B14" s="17">
        <v>87000055</v>
      </c>
      <c r="C14" s="17">
        <v>47549636</v>
      </c>
      <c r="D14" s="21">
        <v>132536140</v>
      </c>
      <c r="E14" s="22">
        <v>29040516</v>
      </c>
      <c r="F14" s="17">
        <v>22040516</v>
      </c>
      <c r="G14" s="23">
        <v>22040516</v>
      </c>
      <c r="H14" s="19">
        <v>116791226</v>
      </c>
      <c r="I14" s="22">
        <v>22040516</v>
      </c>
      <c r="J14" s="17">
        <v>22040516</v>
      </c>
      <c r="K14" s="23">
        <v>22040516</v>
      </c>
    </row>
    <row r="15" spans="1:11" x14ac:dyDescent="0.25">
      <c r="A15" s="20" t="s">
        <v>26</v>
      </c>
      <c r="B15" s="17">
        <v>325613000</v>
      </c>
      <c r="C15" s="17">
        <v>286410510</v>
      </c>
      <c r="D15" s="21">
        <v>567919617</v>
      </c>
      <c r="E15" s="22">
        <v>470898325</v>
      </c>
      <c r="F15" s="17">
        <v>559103446</v>
      </c>
      <c r="G15" s="23">
        <v>559103446</v>
      </c>
      <c r="H15" s="19">
        <v>701015400</v>
      </c>
      <c r="I15" s="22">
        <v>577253445</v>
      </c>
      <c r="J15" s="17">
        <v>568945730</v>
      </c>
      <c r="K15" s="23">
        <v>521514207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251960205</v>
      </c>
      <c r="C17" s="17">
        <v>2767736543</v>
      </c>
      <c r="D17" s="21">
        <v>366309126</v>
      </c>
      <c r="E17" s="22">
        <v>311472289</v>
      </c>
      <c r="F17" s="17">
        <v>316582978</v>
      </c>
      <c r="G17" s="23">
        <v>316582978</v>
      </c>
      <c r="H17" s="19">
        <v>342609110</v>
      </c>
      <c r="I17" s="22">
        <v>301698009</v>
      </c>
      <c r="J17" s="17">
        <v>200165918</v>
      </c>
      <c r="K17" s="23">
        <v>200165918</v>
      </c>
    </row>
    <row r="18" spans="1:11" x14ac:dyDescent="0.25">
      <c r="A18" s="30" t="s">
        <v>29</v>
      </c>
      <c r="B18" s="31">
        <f>SUM(B11:B17)</f>
        <v>1070763380</v>
      </c>
      <c r="C18" s="32">
        <f t="shared" ref="C18:K18" si="1">SUM(C11:C17)</f>
        <v>3528590059</v>
      </c>
      <c r="D18" s="33">
        <f t="shared" si="1"/>
        <v>1509301094</v>
      </c>
      <c r="E18" s="31">
        <f t="shared" si="1"/>
        <v>1293702089</v>
      </c>
      <c r="F18" s="32">
        <f t="shared" si="1"/>
        <v>1370017900</v>
      </c>
      <c r="G18" s="34">
        <f t="shared" si="1"/>
        <v>1370017900</v>
      </c>
      <c r="H18" s="35">
        <f t="shared" si="1"/>
        <v>1631644939</v>
      </c>
      <c r="I18" s="31">
        <f t="shared" si="1"/>
        <v>1382468723</v>
      </c>
      <c r="J18" s="32">
        <f t="shared" si="1"/>
        <v>1289636693</v>
      </c>
      <c r="K18" s="34">
        <f t="shared" si="1"/>
        <v>1260076953</v>
      </c>
    </row>
    <row r="19" spans="1:11" x14ac:dyDescent="0.25">
      <c r="A19" s="30" t="s">
        <v>30</v>
      </c>
      <c r="B19" s="36">
        <f>+B10-B18</f>
        <v>-164186189</v>
      </c>
      <c r="C19" s="37">
        <f t="shared" ref="C19:K19" si="2">+C10-C18</f>
        <v>-2492593234</v>
      </c>
      <c r="D19" s="38">
        <f t="shared" si="2"/>
        <v>-293793545</v>
      </c>
      <c r="E19" s="36">
        <f t="shared" si="2"/>
        <v>-125141965</v>
      </c>
      <c r="F19" s="37">
        <f t="shared" si="2"/>
        <v>-154615277</v>
      </c>
      <c r="G19" s="39">
        <f t="shared" si="2"/>
        <v>-154615277</v>
      </c>
      <c r="H19" s="40">
        <f t="shared" si="2"/>
        <v>-500995928</v>
      </c>
      <c r="I19" s="36">
        <f t="shared" si="2"/>
        <v>-55715683</v>
      </c>
      <c r="J19" s="37">
        <f t="shared" si="2"/>
        <v>123255314</v>
      </c>
      <c r="K19" s="39">
        <f t="shared" si="2"/>
        <v>245437305</v>
      </c>
    </row>
    <row r="20" spans="1:11" x14ac:dyDescent="0.25">
      <c r="A20" s="41" t="s">
        <v>31</v>
      </c>
      <c r="B20" s="42">
        <v>303434678</v>
      </c>
      <c r="C20" s="43">
        <v>258080226</v>
      </c>
      <c r="D20" s="44">
        <v>150368120</v>
      </c>
      <c r="E20" s="42">
        <v>183928250</v>
      </c>
      <c r="F20" s="43">
        <v>198428250</v>
      </c>
      <c r="G20" s="45">
        <v>198428250</v>
      </c>
      <c r="H20" s="46">
        <v>241561342</v>
      </c>
      <c r="I20" s="42">
        <v>162092950</v>
      </c>
      <c r="J20" s="43">
        <v>255909000</v>
      </c>
      <c r="K20" s="45">
        <v>277681850</v>
      </c>
    </row>
    <row r="21" spans="1:11" x14ac:dyDescent="0.25">
      <c r="A21" s="47" t="s">
        <v>32</v>
      </c>
      <c r="B21" s="48">
        <v>0</v>
      </c>
      <c r="C21" s="49">
        <v>237689</v>
      </c>
      <c r="D21" s="50">
        <v>15536604</v>
      </c>
      <c r="E21" s="48">
        <v>0</v>
      </c>
      <c r="F21" s="49">
        <v>0</v>
      </c>
      <c r="G21" s="51">
        <v>0</v>
      </c>
      <c r="H21" s="52">
        <v>1913971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139248489</v>
      </c>
      <c r="C22" s="55">
        <f t="shared" ref="C22:K22" si="3">SUM(C19:C21)</f>
        <v>-2234275319</v>
      </c>
      <c r="D22" s="56">
        <f t="shared" si="3"/>
        <v>-127888821</v>
      </c>
      <c r="E22" s="54">
        <f t="shared" si="3"/>
        <v>58786285</v>
      </c>
      <c r="F22" s="55">
        <f t="shared" si="3"/>
        <v>43812973</v>
      </c>
      <c r="G22" s="57">
        <f t="shared" si="3"/>
        <v>43812973</v>
      </c>
      <c r="H22" s="58">
        <f t="shared" si="3"/>
        <v>-257520615</v>
      </c>
      <c r="I22" s="54">
        <f t="shared" si="3"/>
        <v>106377267</v>
      </c>
      <c r="J22" s="55">
        <f t="shared" si="3"/>
        <v>379164314</v>
      </c>
      <c r="K22" s="57">
        <f t="shared" si="3"/>
        <v>523119155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139248489</v>
      </c>
      <c r="C24" s="37">
        <f t="shared" ref="C24:K24" si="4">SUM(C22:C23)</f>
        <v>-2234275319</v>
      </c>
      <c r="D24" s="38">
        <f t="shared" si="4"/>
        <v>-127888821</v>
      </c>
      <c r="E24" s="36">
        <f t="shared" si="4"/>
        <v>58786285</v>
      </c>
      <c r="F24" s="37">
        <f t="shared" si="4"/>
        <v>43812973</v>
      </c>
      <c r="G24" s="39">
        <f t="shared" si="4"/>
        <v>43812973</v>
      </c>
      <c r="H24" s="40">
        <f t="shared" si="4"/>
        <v>-257520615</v>
      </c>
      <c r="I24" s="36">
        <f t="shared" si="4"/>
        <v>106377267</v>
      </c>
      <c r="J24" s="37">
        <f t="shared" si="4"/>
        <v>379164314</v>
      </c>
      <c r="K24" s="39">
        <f t="shared" si="4"/>
        <v>523119155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5382898</v>
      </c>
      <c r="C27" s="66">
        <v>0</v>
      </c>
      <c r="D27" s="67">
        <v>104149038</v>
      </c>
      <c r="E27" s="68">
        <v>199628000</v>
      </c>
      <c r="F27" s="66">
        <v>464745529</v>
      </c>
      <c r="G27" s="69">
        <v>464745529</v>
      </c>
      <c r="H27" s="70">
        <v>78871932</v>
      </c>
      <c r="I27" s="68">
        <v>162092949</v>
      </c>
      <c r="J27" s="66">
        <v>255908999</v>
      </c>
      <c r="K27" s="69">
        <v>277681848</v>
      </c>
    </row>
    <row r="28" spans="1:11" x14ac:dyDescent="0.25">
      <c r="A28" s="71" t="s">
        <v>36</v>
      </c>
      <c r="B28" s="17">
        <v>2147000</v>
      </c>
      <c r="C28" s="17">
        <v>0</v>
      </c>
      <c r="D28" s="21">
        <v>94240509</v>
      </c>
      <c r="E28" s="22">
        <v>183928000</v>
      </c>
      <c r="F28" s="17">
        <v>426974487</v>
      </c>
      <c r="G28" s="23">
        <v>426974487</v>
      </c>
      <c r="H28" s="19">
        <v>84765950</v>
      </c>
      <c r="I28" s="22">
        <v>162092949</v>
      </c>
      <c r="J28" s="17">
        <v>255908998</v>
      </c>
      <c r="K28" s="23">
        <v>277681847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3235898</v>
      </c>
      <c r="C31" s="17">
        <v>0</v>
      </c>
      <c r="D31" s="21">
        <v>9908529</v>
      </c>
      <c r="E31" s="22">
        <v>15700000</v>
      </c>
      <c r="F31" s="17">
        <v>33271042</v>
      </c>
      <c r="G31" s="23">
        <v>33271042</v>
      </c>
      <c r="H31" s="19">
        <v>-5894018</v>
      </c>
      <c r="I31" s="22">
        <v>0</v>
      </c>
      <c r="J31" s="17">
        <v>1</v>
      </c>
      <c r="K31" s="23">
        <v>1</v>
      </c>
    </row>
    <row r="32" spans="1:11" x14ac:dyDescent="0.25">
      <c r="A32" s="30" t="s">
        <v>39</v>
      </c>
      <c r="B32" s="66">
        <f>SUM(B28:B31)</f>
        <v>5382898</v>
      </c>
      <c r="C32" s="66">
        <f t="shared" ref="C32:K32" si="5">SUM(C28:C31)</f>
        <v>0</v>
      </c>
      <c r="D32" s="67">
        <f t="shared" si="5"/>
        <v>104149038</v>
      </c>
      <c r="E32" s="68">
        <f t="shared" si="5"/>
        <v>199628000</v>
      </c>
      <c r="F32" s="66">
        <f t="shared" si="5"/>
        <v>460245529</v>
      </c>
      <c r="G32" s="69">
        <f t="shared" si="5"/>
        <v>460245529</v>
      </c>
      <c r="H32" s="70">
        <f t="shared" si="5"/>
        <v>78871932</v>
      </c>
      <c r="I32" s="68">
        <f t="shared" si="5"/>
        <v>162092949</v>
      </c>
      <c r="J32" s="66">
        <f t="shared" si="5"/>
        <v>255908999</v>
      </c>
      <c r="K32" s="69">
        <f t="shared" si="5"/>
        <v>277681848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654345733</v>
      </c>
      <c r="C35" s="17">
        <v>847565836</v>
      </c>
      <c r="D35" s="21">
        <v>729351335</v>
      </c>
      <c r="E35" s="22">
        <v>337321960</v>
      </c>
      <c r="F35" s="17">
        <v>849599235</v>
      </c>
      <c r="G35" s="23">
        <v>849599235</v>
      </c>
      <c r="H35" s="19">
        <v>883383898</v>
      </c>
      <c r="I35" s="22">
        <v>1379696119</v>
      </c>
      <c r="J35" s="17">
        <v>539678877</v>
      </c>
      <c r="K35" s="23">
        <v>510147262</v>
      </c>
    </row>
    <row r="36" spans="1:11" x14ac:dyDescent="0.25">
      <c r="A36" s="20" t="s">
        <v>42</v>
      </c>
      <c r="B36" s="17">
        <v>2717826127</v>
      </c>
      <c r="C36" s="17">
        <v>2832968046</v>
      </c>
      <c r="D36" s="21">
        <v>2805320487</v>
      </c>
      <c r="E36" s="22">
        <v>3124321292</v>
      </c>
      <c r="F36" s="17">
        <v>3281560965</v>
      </c>
      <c r="G36" s="23">
        <v>3281560965</v>
      </c>
      <c r="H36" s="19">
        <v>2884721398</v>
      </c>
      <c r="I36" s="22">
        <v>2967413446</v>
      </c>
      <c r="J36" s="17">
        <v>3349398148</v>
      </c>
      <c r="K36" s="23">
        <v>277681848</v>
      </c>
    </row>
    <row r="37" spans="1:11" x14ac:dyDescent="0.25">
      <c r="A37" s="20" t="s">
        <v>43</v>
      </c>
      <c r="B37" s="17">
        <v>1883053091</v>
      </c>
      <c r="C37" s="17">
        <v>2081255401</v>
      </c>
      <c r="D37" s="21">
        <v>2475161384</v>
      </c>
      <c r="E37" s="22">
        <v>397976810</v>
      </c>
      <c r="F37" s="17">
        <v>1287737365</v>
      </c>
      <c r="G37" s="23">
        <v>1287737365</v>
      </c>
      <c r="H37" s="19">
        <v>2911485504</v>
      </c>
      <c r="I37" s="22">
        <v>2588559581</v>
      </c>
      <c r="J37" s="17">
        <v>513784505</v>
      </c>
      <c r="K37" s="23">
        <v>-22040516</v>
      </c>
    </row>
    <row r="38" spans="1:11" x14ac:dyDescent="0.25">
      <c r="A38" s="20" t="s">
        <v>44</v>
      </c>
      <c r="B38" s="17">
        <v>89076542</v>
      </c>
      <c r="C38" s="17">
        <v>105004959</v>
      </c>
      <c r="D38" s="21">
        <v>80163285</v>
      </c>
      <c r="E38" s="22">
        <v>168114376</v>
      </c>
      <c r="F38" s="17">
        <v>140620404</v>
      </c>
      <c r="G38" s="23">
        <v>140620404</v>
      </c>
      <c r="H38" s="19">
        <v>76560015</v>
      </c>
      <c r="I38" s="22">
        <v>80163287</v>
      </c>
      <c r="J38" s="17">
        <v>301627093</v>
      </c>
      <c r="K38" s="23">
        <v>0</v>
      </c>
    </row>
    <row r="39" spans="1:11" x14ac:dyDescent="0.25">
      <c r="A39" s="20" t="s">
        <v>45</v>
      </c>
      <c r="B39" s="17">
        <v>1340491986</v>
      </c>
      <c r="C39" s="17">
        <v>-2034249925</v>
      </c>
      <c r="D39" s="21">
        <v>979347154</v>
      </c>
      <c r="E39" s="22">
        <v>2894188743</v>
      </c>
      <c r="F39" s="17">
        <v>2716412420</v>
      </c>
      <c r="G39" s="23">
        <v>2716412420</v>
      </c>
      <c r="H39" s="19">
        <v>945517338</v>
      </c>
      <c r="I39" s="22">
        <v>1674001840</v>
      </c>
      <c r="J39" s="17">
        <v>3073169491</v>
      </c>
      <c r="K39" s="23">
        <v>795844014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927204664</v>
      </c>
      <c r="C42" s="17">
        <v>2572191481</v>
      </c>
      <c r="D42" s="21">
        <v>-56722836</v>
      </c>
      <c r="E42" s="22">
        <v>174063811</v>
      </c>
      <c r="F42" s="17">
        <v>270583554</v>
      </c>
      <c r="G42" s="23">
        <v>270583554</v>
      </c>
      <c r="H42" s="19">
        <v>390712478</v>
      </c>
      <c r="I42" s="22">
        <v>175940979</v>
      </c>
      <c r="J42" s="17">
        <v>162394790</v>
      </c>
      <c r="K42" s="23">
        <v>519428616</v>
      </c>
    </row>
    <row r="43" spans="1:11" x14ac:dyDescent="0.25">
      <c r="A43" s="20" t="s">
        <v>48</v>
      </c>
      <c r="B43" s="17">
        <v>-4984162</v>
      </c>
      <c r="C43" s="17">
        <v>-172879</v>
      </c>
      <c r="D43" s="21">
        <v>42762955</v>
      </c>
      <c r="E43" s="22">
        <v>-199628000</v>
      </c>
      <c r="F43" s="17">
        <v>-199628000</v>
      </c>
      <c r="G43" s="23">
        <v>-199628000</v>
      </c>
      <c r="H43" s="19">
        <v>51159810</v>
      </c>
      <c r="I43" s="22">
        <v>-162092946</v>
      </c>
      <c r="J43" s="17">
        <v>-255908995</v>
      </c>
      <c r="K43" s="23">
        <v>-277681844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2400696</v>
      </c>
      <c r="E44" s="22">
        <v>0</v>
      </c>
      <c r="F44" s="17">
        <v>0</v>
      </c>
      <c r="G44" s="23">
        <v>0</v>
      </c>
      <c r="H44" s="19">
        <v>449028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928395572</v>
      </c>
      <c r="C45" s="66">
        <v>2581692429</v>
      </c>
      <c r="D45" s="67">
        <v>67145781</v>
      </c>
      <c r="E45" s="68">
        <v>53140778</v>
      </c>
      <c r="F45" s="66">
        <v>130291794</v>
      </c>
      <c r="G45" s="69">
        <v>130291794</v>
      </c>
      <c r="H45" s="70">
        <v>501657656</v>
      </c>
      <c r="I45" s="68">
        <v>73184375</v>
      </c>
      <c r="J45" s="66">
        <v>-7401841</v>
      </c>
      <c r="K45" s="69">
        <v>241746772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371464</v>
      </c>
      <c r="C48" s="17">
        <v>77867052</v>
      </c>
      <c r="D48" s="21">
        <v>59336340</v>
      </c>
      <c r="E48" s="22">
        <v>53140490</v>
      </c>
      <c r="F48" s="17">
        <v>63771763</v>
      </c>
      <c r="G48" s="23">
        <v>63771763</v>
      </c>
      <c r="H48" s="19">
        <v>44140547</v>
      </c>
      <c r="I48" s="22">
        <v>64812122</v>
      </c>
      <c r="J48" s="17">
        <v>-142962308</v>
      </c>
      <c r="K48" s="23">
        <v>258962762</v>
      </c>
    </row>
    <row r="49" spans="1:11" x14ac:dyDescent="0.25">
      <c r="A49" s="20" t="s">
        <v>53</v>
      </c>
      <c r="B49" s="17">
        <f>+B75</f>
        <v>1173669172.1922352</v>
      </c>
      <c r="C49" s="17">
        <f t="shared" ref="C49:K49" si="6">+C75</f>
        <v>1239540243.4994907</v>
      </c>
      <c r="D49" s="21">
        <f t="shared" si="6"/>
        <v>2200003656.9452677</v>
      </c>
      <c r="E49" s="22">
        <f t="shared" si="6"/>
        <v>154493994.05390412</v>
      </c>
      <c r="F49" s="17">
        <f t="shared" si="6"/>
        <v>673411757.43246257</v>
      </c>
      <c r="G49" s="23">
        <f t="shared" si="6"/>
        <v>673411757.43246257</v>
      </c>
      <c r="H49" s="19">
        <f t="shared" si="6"/>
        <v>2275648665.2094617</v>
      </c>
      <c r="I49" s="22">
        <f t="shared" si="6"/>
        <v>1348906886.0282955</v>
      </c>
      <c r="J49" s="17">
        <f t="shared" si="6"/>
        <v>87813316.561817288</v>
      </c>
      <c r="K49" s="23">
        <f t="shared" si="6"/>
        <v>-233127538.46137723</v>
      </c>
    </row>
    <row r="50" spans="1:11" x14ac:dyDescent="0.25">
      <c r="A50" s="30" t="s">
        <v>54</v>
      </c>
      <c r="B50" s="66">
        <f>+B48-B49</f>
        <v>-1173297708.1922352</v>
      </c>
      <c r="C50" s="66">
        <f t="shared" ref="C50:K50" si="7">+C48-C49</f>
        <v>-1161673191.4994907</v>
      </c>
      <c r="D50" s="67">
        <f t="shared" si="7"/>
        <v>-2140667316.9452677</v>
      </c>
      <c r="E50" s="68">
        <f t="shared" si="7"/>
        <v>-101353504.05390412</v>
      </c>
      <c r="F50" s="66">
        <f t="shared" si="7"/>
        <v>-609639994.43246257</v>
      </c>
      <c r="G50" s="69">
        <f t="shared" si="7"/>
        <v>-609639994.43246257</v>
      </c>
      <c r="H50" s="70">
        <f t="shared" si="7"/>
        <v>-2231508118.2094617</v>
      </c>
      <c r="I50" s="68">
        <f t="shared" si="7"/>
        <v>-1284094764.0282955</v>
      </c>
      <c r="J50" s="66">
        <f t="shared" si="7"/>
        <v>-230775624.56181729</v>
      </c>
      <c r="K50" s="69">
        <f t="shared" si="7"/>
        <v>492090300.46137726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2361925598</v>
      </c>
      <c r="C53" s="17">
        <v>2329019875</v>
      </c>
      <c r="D53" s="21">
        <v>2329632290</v>
      </c>
      <c r="E53" s="22">
        <v>3032596049</v>
      </c>
      <c r="F53" s="17">
        <v>3189835722</v>
      </c>
      <c r="G53" s="23">
        <v>3189835722</v>
      </c>
      <c r="H53" s="19">
        <v>2738762834</v>
      </c>
      <c r="I53" s="22">
        <v>2491725246</v>
      </c>
      <c r="J53" s="17">
        <v>3349398148</v>
      </c>
      <c r="K53" s="23">
        <v>277681848</v>
      </c>
    </row>
    <row r="54" spans="1:11" x14ac:dyDescent="0.25">
      <c r="A54" s="20" t="s">
        <v>57</v>
      </c>
      <c r="B54" s="17">
        <v>137641766</v>
      </c>
      <c r="C54" s="17">
        <v>135027980</v>
      </c>
      <c r="D54" s="21">
        <v>164733728</v>
      </c>
      <c r="E54" s="22">
        <v>145379492</v>
      </c>
      <c r="F54" s="17">
        <v>135379492</v>
      </c>
      <c r="G54" s="23">
        <v>135379492</v>
      </c>
      <c r="H54" s="19">
        <v>123885650</v>
      </c>
      <c r="I54" s="22">
        <v>128379492</v>
      </c>
      <c r="J54" s="17">
        <v>128379492</v>
      </c>
      <c r="K54" s="23">
        <v>128379492</v>
      </c>
    </row>
    <row r="55" spans="1:11" x14ac:dyDescent="0.25">
      <c r="A55" s="20" t="s">
        <v>58</v>
      </c>
      <c r="B55" s="17">
        <v>463541</v>
      </c>
      <c r="C55" s="17">
        <v>0</v>
      </c>
      <c r="D55" s="21">
        <v>45451570</v>
      </c>
      <c r="E55" s="22">
        <v>87812000</v>
      </c>
      <c r="F55" s="17">
        <v>232892518</v>
      </c>
      <c r="G55" s="23">
        <v>232892518</v>
      </c>
      <c r="H55" s="19">
        <v>72637162</v>
      </c>
      <c r="I55" s="22">
        <v>139199667</v>
      </c>
      <c r="J55" s="17">
        <v>202140062</v>
      </c>
      <c r="K55" s="23">
        <v>252974207</v>
      </c>
    </row>
    <row r="56" spans="1:11" x14ac:dyDescent="0.25">
      <c r="A56" s="20" t="s">
        <v>59</v>
      </c>
      <c r="B56" s="17">
        <v>20978788</v>
      </c>
      <c r="C56" s="17">
        <v>35307677</v>
      </c>
      <c r="D56" s="21">
        <v>139045105</v>
      </c>
      <c r="E56" s="22">
        <v>59398046</v>
      </c>
      <c r="F56" s="17">
        <v>85526767</v>
      </c>
      <c r="G56" s="23">
        <v>85526767</v>
      </c>
      <c r="H56" s="19">
        <v>85309341</v>
      </c>
      <c r="I56" s="22">
        <v>76426765</v>
      </c>
      <c r="J56" s="17">
        <v>41246445</v>
      </c>
      <c r="K56" s="23">
        <v>41246445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19798686</v>
      </c>
      <c r="C59" s="17">
        <v>10496847</v>
      </c>
      <c r="D59" s="21">
        <v>13017597</v>
      </c>
      <c r="E59" s="22">
        <v>8059865</v>
      </c>
      <c r="F59" s="17">
        <v>8059865</v>
      </c>
      <c r="G59" s="23">
        <v>8059865</v>
      </c>
      <c r="H59" s="19">
        <v>36426351</v>
      </c>
      <c r="I59" s="22">
        <v>7972787</v>
      </c>
      <c r="J59" s="17">
        <v>8303391</v>
      </c>
      <c r="K59" s="23">
        <v>8635509</v>
      </c>
    </row>
    <row r="60" spans="1:11" x14ac:dyDescent="0.25">
      <c r="A60" s="20" t="s">
        <v>62</v>
      </c>
      <c r="B60" s="17">
        <v>19008612</v>
      </c>
      <c r="C60" s="17">
        <v>10982696</v>
      </c>
      <c r="D60" s="21">
        <v>13352777</v>
      </c>
      <c r="E60" s="22">
        <v>-28989601</v>
      </c>
      <c r="F60" s="17">
        <v>15174824</v>
      </c>
      <c r="G60" s="23">
        <v>15174824</v>
      </c>
      <c r="H60" s="19">
        <v>15456893</v>
      </c>
      <c r="I60" s="22">
        <v>18155161</v>
      </c>
      <c r="J60" s="17">
        <v>18990299</v>
      </c>
      <c r="K60" s="23">
        <v>19825873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1295</v>
      </c>
      <c r="F63" s="86">
        <v>1295</v>
      </c>
      <c r="G63" s="87">
        <v>1295</v>
      </c>
      <c r="H63" s="88">
        <v>1295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19275</v>
      </c>
      <c r="F65" s="86">
        <v>19275</v>
      </c>
      <c r="G65" s="87">
        <v>19275</v>
      </c>
      <c r="H65" s="88">
        <v>19275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1.2960640181866989</v>
      </c>
      <c r="C70" s="5">
        <f t="shared" ref="C70:K70" si="8">IF(ISERROR(C71/C72),0,(C71/C72))</f>
        <v>1.3714530605735014</v>
      </c>
      <c r="D70" s="5">
        <f t="shared" si="8"/>
        <v>-0.14259424978469426</v>
      </c>
      <c r="E70" s="5">
        <f t="shared" si="8"/>
        <v>0.9242901460405355</v>
      </c>
      <c r="F70" s="5">
        <f t="shared" si="8"/>
        <v>0.89535024507166927</v>
      </c>
      <c r="G70" s="5">
        <f t="shared" si="8"/>
        <v>0.89535024507166927</v>
      </c>
      <c r="H70" s="5">
        <f t="shared" si="8"/>
        <v>0.52713502497041953</v>
      </c>
      <c r="I70" s="5">
        <f t="shared" si="8"/>
        <v>0.89655892870809539</v>
      </c>
      <c r="J70" s="5">
        <f t="shared" si="8"/>
        <v>0.70960956533431285</v>
      </c>
      <c r="K70" s="5">
        <f t="shared" si="8"/>
        <v>0.84036643368272024</v>
      </c>
    </row>
    <row r="71" spans="1:11" ht="13" hidden="1" x14ac:dyDescent="0.3">
      <c r="A71" s="1" t="s">
        <v>101</v>
      </c>
      <c r="B71" s="2">
        <f>+B83</f>
        <v>775434108</v>
      </c>
      <c r="C71" s="2">
        <f t="shared" ref="C71:K71" si="9">+C83</f>
        <v>1020187735</v>
      </c>
      <c r="D71" s="2">
        <f t="shared" si="9"/>
        <v>-99101857</v>
      </c>
      <c r="E71" s="2">
        <f t="shared" si="9"/>
        <v>767033137</v>
      </c>
      <c r="F71" s="2">
        <f t="shared" si="9"/>
        <v>784957460</v>
      </c>
      <c r="G71" s="2">
        <f t="shared" si="9"/>
        <v>784957460</v>
      </c>
      <c r="H71" s="2">
        <f t="shared" si="9"/>
        <v>418956586</v>
      </c>
      <c r="I71" s="2">
        <f t="shared" si="9"/>
        <v>871753840</v>
      </c>
      <c r="J71" s="2">
        <f t="shared" si="9"/>
        <v>740288738</v>
      </c>
      <c r="K71" s="2">
        <f t="shared" si="9"/>
        <v>940600635</v>
      </c>
    </row>
    <row r="72" spans="1:11" ht="13" hidden="1" x14ac:dyDescent="0.3">
      <c r="A72" s="1" t="s">
        <v>102</v>
      </c>
      <c r="B72" s="2">
        <f>+B77</f>
        <v>598299233</v>
      </c>
      <c r="C72" s="2">
        <f t="shared" ref="C72:K72" si="10">+C77</f>
        <v>743873607</v>
      </c>
      <c r="D72" s="2">
        <f t="shared" si="10"/>
        <v>694991959</v>
      </c>
      <c r="E72" s="2">
        <f t="shared" si="10"/>
        <v>829861857</v>
      </c>
      <c r="F72" s="2">
        <f t="shared" si="10"/>
        <v>876704356</v>
      </c>
      <c r="G72" s="2">
        <f t="shared" si="10"/>
        <v>876704356</v>
      </c>
      <c r="H72" s="2">
        <f t="shared" si="10"/>
        <v>794780400</v>
      </c>
      <c r="I72" s="2">
        <f t="shared" si="10"/>
        <v>972333008</v>
      </c>
      <c r="J72" s="2">
        <f t="shared" si="10"/>
        <v>1043233877</v>
      </c>
      <c r="K72" s="2">
        <f t="shared" si="10"/>
        <v>1119274399</v>
      </c>
    </row>
    <row r="73" spans="1:11" ht="13" hidden="1" x14ac:dyDescent="0.3">
      <c r="A73" s="1" t="s">
        <v>103</v>
      </c>
      <c r="B73" s="2">
        <f>+B74</f>
        <v>69984480.166666657</v>
      </c>
      <c r="C73" s="2">
        <f t="shared" ref="C73:K73" si="11">+(C78+C80+C81+C82)-(B78+B80+B81+B82)</f>
        <v>27514485</v>
      </c>
      <c r="D73" s="2">
        <f t="shared" si="11"/>
        <v>97147161</v>
      </c>
      <c r="E73" s="2">
        <f t="shared" si="11"/>
        <v>-88040134</v>
      </c>
      <c r="F73" s="2">
        <f>+(F78+F80+F81+F82)-(D78+D80+D81+D82)</f>
        <v>332595526</v>
      </c>
      <c r="G73" s="2">
        <f>+(G78+G80+G81+G82)-(D78+D80+D81+D82)</f>
        <v>332595526</v>
      </c>
      <c r="H73" s="2">
        <f>+(H78+H80+H81+H82)-(D78+D80+D81+D82)</f>
        <v>99878594</v>
      </c>
      <c r="I73" s="2">
        <f>+(I78+I80+I81+I82)-(E78+E80+E81+E82)</f>
        <v>306622670</v>
      </c>
      <c r="J73" s="2">
        <f t="shared" si="11"/>
        <v>20834045</v>
      </c>
      <c r="K73" s="2">
        <f t="shared" si="11"/>
        <v>-317573685</v>
      </c>
    </row>
    <row r="74" spans="1:11" ht="13" hidden="1" x14ac:dyDescent="0.3">
      <c r="A74" s="1" t="s">
        <v>104</v>
      </c>
      <c r="B74" s="2">
        <f>+TREND(C74:E74)</f>
        <v>69984480.166666657</v>
      </c>
      <c r="C74" s="2">
        <f>+C73</f>
        <v>27514485</v>
      </c>
      <c r="D74" s="2">
        <f t="shared" ref="D74:K74" si="12">+D73</f>
        <v>97147161</v>
      </c>
      <c r="E74" s="2">
        <f t="shared" si="12"/>
        <v>-88040134</v>
      </c>
      <c r="F74" s="2">
        <f t="shared" si="12"/>
        <v>332595526</v>
      </c>
      <c r="G74" s="2">
        <f t="shared" si="12"/>
        <v>332595526</v>
      </c>
      <c r="H74" s="2">
        <f t="shared" si="12"/>
        <v>99878594</v>
      </c>
      <c r="I74" s="2">
        <f t="shared" si="12"/>
        <v>306622670</v>
      </c>
      <c r="J74" s="2">
        <f t="shared" si="12"/>
        <v>20834045</v>
      </c>
      <c r="K74" s="2">
        <f t="shared" si="12"/>
        <v>-317573685</v>
      </c>
    </row>
    <row r="75" spans="1:11" ht="13" hidden="1" x14ac:dyDescent="0.3">
      <c r="A75" s="1" t="s">
        <v>105</v>
      </c>
      <c r="B75" s="2">
        <f>+B84-(((B80+B81+B82+B78)*B70)-B79)</f>
        <v>1173669172.1922352</v>
      </c>
      <c r="C75" s="2">
        <f t="shared" ref="C75:K75" si="13">+C84-(((C80+C81+C82+C78)*C70)-C79)</f>
        <v>1239540243.4994907</v>
      </c>
      <c r="D75" s="2">
        <f t="shared" si="13"/>
        <v>2200003656.9452677</v>
      </c>
      <c r="E75" s="2">
        <f t="shared" si="13"/>
        <v>154493994.05390412</v>
      </c>
      <c r="F75" s="2">
        <f t="shared" si="13"/>
        <v>673411757.43246257</v>
      </c>
      <c r="G75" s="2">
        <f t="shared" si="13"/>
        <v>673411757.43246257</v>
      </c>
      <c r="H75" s="2">
        <f t="shared" si="13"/>
        <v>2275648665.2094617</v>
      </c>
      <c r="I75" s="2">
        <f t="shared" si="13"/>
        <v>1348906886.0282955</v>
      </c>
      <c r="J75" s="2">
        <f t="shared" si="13"/>
        <v>87813316.561817288</v>
      </c>
      <c r="K75" s="2">
        <f t="shared" si="13"/>
        <v>-233127538.46137723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598299233</v>
      </c>
      <c r="C77" s="3">
        <v>743873607</v>
      </c>
      <c r="D77" s="3">
        <v>694991959</v>
      </c>
      <c r="E77" s="3">
        <v>829861857</v>
      </c>
      <c r="F77" s="3">
        <v>876704356</v>
      </c>
      <c r="G77" s="3">
        <v>876704356</v>
      </c>
      <c r="H77" s="3">
        <v>794780400</v>
      </c>
      <c r="I77" s="3">
        <v>972333008</v>
      </c>
      <c r="J77" s="3">
        <v>1043233877</v>
      </c>
      <c r="K77" s="3">
        <v>1119274399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1474044045</v>
      </c>
      <c r="C79" s="3">
        <v>1577625343</v>
      </c>
      <c r="D79" s="3">
        <v>1901480512</v>
      </c>
      <c r="E79" s="3">
        <v>376826565</v>
      </c>
      <c r="F79" s="3">
        <v>1265377330</v>
      </c>
      <c r="G79" s="3">
        <v>1265377330</v>
      </c>
      <c r="H79" s="3">
        <v>2308186576</v>
      </c>
      <c r="I79" s="3">
        <v>1909496702</v>
      </c>
      <c r="J79" s="3">
        <v>490709565</v>
      </c>
      <c r="K79" s="3">
        <v>-22040516</v>
      </c>
    </row>
    <row r="80" spans="1:11" ht="13" hidden="1" x14ac:dyDescent="0.3">
      <c r="A80" s="1" t="s">
        <v>71</v>
      </c>
      <c r="B80" s="3">
        <v>144905853</v>
      </c>
      <c r="C80" s="3">
        <v>167042751</v>
      </c>
      <c r="D80" s="3">
        <v>239983509</v>
      </c>
      <c r="E80" s="3">
        <v>148216461</v>
      </c>
      <c r="F80" s="3">
        <v>567369752</v>
      </c>
      <c r="G80" s="3">
        <v>567369752</v>
      </c>
      <c r="H80" s="3">
        <v>318066516</v>
      </c>
      <c r="I80" s="3">
        <v>434583039</v>
      </c>
      <c r="J80" s="3">
        <v>443574730</v>
      </c>
      <c r="K80" s="3">
        <v>24739250</v>
      </c>
    </row>
    <row r="81" spans="1:11" ht="13" hidden="1" x14ac:dyDescent="0.3">
      <c r="A81" s="1" t="s">
        <v>72</v>
      </c>
      <c r="B81" s="3">
        <v>59774105</v>
      </c>
      <c r="C81" s="3">
        <v>65151692</v>
      </c>
      <c r="D81" s="3">
        <v>89358095</v>
      </c>
      <c r="E81" s="3">
        <v>93085009</v>
      </c>
      <c r="F81" s="3">
        <v>94567378</v>
      </c>
      <c r="G81" s="3">
        <v>94567378</v>
      </c>
      <c r="H81" s="3">
        <v>111153682</v>
      </c>
      <c r="I81" s="3">
        <v>113341101</v>
      </c>
      <c r="J81" s="3">
        <v>125183455</v>
      </c>
      <c r="K81" s="3">
        <v>226445250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775434108</v>
      </c>
      <c r="C83" s="3">
        <v>1020187735</v>
      </c>
      <c r="D83" s="3">
        <v>-99101857</v>
      </c>
      <c r="E83" s="3">
        <v>767033137</v>
      </c>
      <c r="F83" s="3">
        <v>784957460</v>
      </c>
      <c r="G83" s="3">
        <v>784957460</v>
      </c>
      <c r="H83" s="3">
        <v>418956586</v>
      </c>
      <c r="I83" s="3">
        <v>871753840</v>
      </c>
      <c r="J83" s="3">
        <v>740288738</v>
      </c>
      <c r="K83" s="3">
        <v>940600635</v>
      </c>
    </row>
    <row r="84" spans="1:11" ht="13" hidden="1" x14ac:dyDescent="0.3">
      <c r="A84" s="1" t="s">
        <v>75</v>
      </c>
      <c r="B84" s="3">
        <v>-35096544</v>
      </c>
      <c r="C84" s="3">
        <v>-19641320</v>
      </c>
      <c r="D84" s="3">
        <v>251560926</v>
      </c>
      <c r="E84" s="3">
        <v>700000</v>
      </c>
      <c r="F84" s="3">
        <v>699999</v>
      </c>
      <c r="G84" s="3">
        <v>699999</v>
      </c>
      <c r="H84" s="3">
        <v>193719089</v>
      </c>
      <c r="I84" s="3">
        <v>-69343536</v>
      </c>
      <c r="J84" s="3">
        <v>700000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74503638</v>
      </c>
      <c r="C5" s="17">
        <v>80030574</v>
      </c>
      <c r="D5" s="21">
        <v>82803693</v>
      </c>
      <c r="E5" s="22">
        <v>96471903</v>
      </c>
      <c r="F5" s="17">
        <v>96471903</v>
      </c>
      <c r="G5" s="23">
        <v>96471903</v>
      </c>
      <c r="H5" s="19">
        <v>89067996</v>
      </c>
      <c r="I5" s="22">
        <v>102742580</v>
      </c>
      <c r="J5" s="17">
        <v>109420845</v>
      </c>
      <c r="K5" s="23">
        <v>114454204</v>
      </c>
    </row>
    <row r="6" spans="1:11" x14ac:dyDescent="0.25">
      <c r="A6" s="20" t="s">
        <v>18</v>
      </c>
      <c r="B6" s="17">
        <v>214039024</v>
      </c>
      <c r="C6" s="17">
        <v>202911188</v>
      </c>
      <c r="D6" s="21">
        <v>224469119</v>
      </c>
      <c r="E6" s="22">
        <v>328376999</v>
      </c>
      <c r="F6" s="17">
        <v>290101166</v>
      </c>
      <c r="G6" s="23">
        <v>290101166</v>
      </c>
      <c r="H6" s="19">
        <v>188020064</v>
      </c>
      <c r="I6" s="22">
        <v>328452793</v>
      </c>
      <c r="J6" s="17">
        <v>372223998</v>
      </c>
      <c r="K6" s="23">
        <v>420895047</v>
      </c>
    </row>
    <row r="7" spans="1:11" x14ac:dyDescent="0.25">
      <c r="A7" s="20" t="s">
        <v>19</v>
      </c>
      <c r="B7" s="17">
        <v>256161</v>
      </c>
      <c r="C7" s="17">
        <v>1261525</v>
      </c>
      <c r="D7" s="21">
        <v>2758027</v>
      </c>
      <c r="E7" s="22">
        <v>3298493</v>
      </c>
      <c r="F7" s="17">
        <v>3298493</v>
      </c>
      <c r="G7" s="23">
        <v>3298493</v>
      </c>
      <c r="H7" s="19">
        <v>1727370</v>
      </c>
      <c r="I7" s="22">
        <v>3512887</v>
      </c>
      <c r="J7" s="17">
        <v>3741231</v>
      </c>
      <c r="K7" s="23">
        <v>3913335</v>
      </c>
    </row>
    <row r="8" spans="1:11" x14ac:dyDescent="0.25">
      <c r="A8" s="20" t="s">
        <v>20</v>
      </c>
      <c r="B8" s="17">
        <v>279332275</v>
      </c>
      <c r="C8" s="17">
        <v>321214587</v>
      </c>
      <c r="D8" s="21">
        <v>391446437</v>
      </c>
      <c r="E8" s="22">
        <v>366789650</v>
      </c>
      <c r="F8" s="17">
        <v>369989650</v>
      </c>
      <c r="G8" s="23">
        <v>369989650</v>
      </c>
      <c r="H8" s="19">
        <v>370238522</v>
      </c>
      <c r="I8" s="22">
        <v>381310020</v>
      </c>
      <c r="J8" s="17">
        <v>391489281</v>
      </c>
      <c r="K8" s="23">
        <v>404962643</v>
      </c>
    </row>
    <row r="9" spans="1:11" x14ac:dyDescent="0.25">
      <c r="A9" s="20" t="s">
        <v>21</v>
      </c>
      <c r="B9" s="17">
        <v>46616273</v>
      </c>
      <c r="C9" s="17">
        <v>71028726</v>
      </c>
      <c r="D9" s="21">
        <v>81753572</v>
      </c>
      <c r="E9" s="22">
        <v>93229078</v>
      </c>
      <c r="F9" s="17">
        <v>147659999</v>
      </c>
      <c r="G9" s="23">
        <v>147659999</v>
      </c>
      <c r="H9" s="19">
        <v>135835695</v>
      </c>
      <c r="I9" s="22">
        <v>161536373</v>
      </c>
      <c r="J9" s="17">
        <v>176993236</v>
      </c>
      <c r="K9" s="23">
        <v>192109628</v>
      </c>
    </row>
    <row r="10" spans="1:11" x14ac:dyDescent="0.25">
      <c r="A10" s="24" t="s">
        <v>96</v>
      </c>
      <c r="B10" s="25">
        <f>SUM(B5:B9)</f>
        <v>614747371</v>
      </c>
      <c r="C10" s="26">
        <f t="shared" ref="C10:K10" si="0">SUM(C5:C9)</f>
        <v>676446600</v>
      </c>
      <c r="D10" s="27">
        <f t="shared" si="0"/>
        <v>783230848</v>
      </c>
      <c r="E10" s="25">
        <f t="shared" si="0"/>
        <v>888166123</v>
      </c>
      <c r="F10" s="26">
        <f t="shared" si="0"/>
        <v>907521211</v>
      </c>
      <c r="G10" s="28">
        <f t="shared" si="0"/>
        <v>907521211</v>
      </c>
      <c r="H10" s="29">
        <f t="shared" si="0"/>
        <v>784889647</v>
      </c>
      <c r="I10" s="25">
        <f t="shared" si="0"/>
        <v>977554653</v>
      </c>
      <c r="J10" s="26">
        <f t="shared" si="0"/>
        <v>1053868591</v>
      </c>
      <c r="K10" s="28">
        <f t="shared" si="0"/>
        <v>1136334857</v>
      </c>
    </row>
    <row r="11" spans="1:11" x14ac:dyDescent="0.25">
      <c r="A11" s="20" t="s">
        <v>22</v>
      </c>
      <c r="B11" s="17">
        <v>232408958</v>
      </c>
      <c r="C11" s="17">
        <v>234560949</v>
      </c>
      <c r="D11" s="21">
        <v>248360949</v>
      </c>
      <c r="E11" s="22">
        <v>268080327</v>
      </c>
      <c r="F11" s="17">
        <v>267112818</v>
      </c>
      <c r="G11" s="23">
        <v>267112818</v>
      </c>
      <c r="H11" s="19">
        <v>264817977</v>
      </c>
      <c r="I11" s="22">
        <v>282240847</v>
      </c>
      <c r="J11" s="17">
        <v>294903488</v>
      </c>
      <c r="K11" s="23">
        <v>304514070</v>
      </c>
    </row>
    <row r="12" spans="1:11" x14ac:dyDescent="0.25">
      <c r="A12" s="20" t="s">
        <v>23</v>
      </c>
      <c r="B12" s="17">
        <v>15452978</v>
      </c>
      <c r="C12" s="17">
        <v>15831642</v>
      </c>
      <c r="D12" s="21">
        <v>18675988</v>
      </c>
      <c r="E12" s="22">
        <v>19362792</v>
      </c>
      <c r="F12" s="17">
        <v>20452828</v>
      </c>
      <c r="G12" s="23">
        <v>20452828</v>
      </c>
      <c r="H12" s="19">
        <v>19763866</v>
      </c>
      <c r="I12" s="22">
        <v>21352776</v>
      </c>
      <c r="J12" s="17">
        <v>22313638</v>
      </c>
      <c r="K12" s="23">
        <v>22871489</v>
      </c>
    </row>
    <row r="13" spans="1:11" x14ac:dyDescent="0.25">
      <c r="A13" s="20" t="s">
        <v>24</v>
      </c>
      <c r="B13" s="17">
        <v>91810641</v>
      </c>
      <c r="C13" s="17">
        <v>93067394</v>
      </c>
      <c r="D13" s="21">
        <v>75797009</v>
      </c>
      <c r="E13" s="22">
        <v>96376740</v>
      </c>
      <c r="F13" s="17">
        <v>93436549</v>
      </c>
      <c r="G13" s="23">
        <v>93436549</v>
      </c>
      <c r="H13" s="19">
        <v>125172066</v>
      </c>
      <c r="I13" s="22">
        <v>97147940</v>
      </c>
      <c r="J13" s="17">
        <v>101611931</v>
      </c>
      <c r="K13" s="23">
        <v>105987147</v>
      </c>
    </row>
    <row r="14" spans="1:11" x14ac:dyDescent="0.25">
      <c r="A14" s="20" t="s">
        <v>25</v>
      </c>
      <c r="B14" s="17">
        <v>33775415</v>
      </c>
      <c r="C14" s="17">
        <v>54643814</v>
      </c>
      <c r="D14" s="21">
        <v>42943067</v>
      </c>
      <c r="E14" s="22">
        <v>26483207</v>
      </c>
      <c r="F14" s="17">
        <v>17407575</v>
      </c>
      <c r="G14" s="23">
        <v>17407575</v>
      </c>
      <c r="H14" s="19">
        <v>32326819</v>
      </c>
      <c r="I14" s="22">
        <v>18177082</v>
      </c>
      <c r="J14" s="17">
        <v>19013229</v>
      </c>
      <c r="K14" s="23">
        <v>19849811</v>
      </c>
    </row>
    <row r="15" spans="1:11" x14ac:dyDescent="0.25">
      <c r="A15" s="20" t="s">
        <v>26</v>
      </c>
      <c r="B15" s="17">
        <v>225287925</v>
      </c>
      <c r="C15" s="17">
        <v>181381438</v>
      </c>
      <c r="D15" s="21">
        <v>237000780</v>
      </c>
      <c r="E15" s="22">
        <v>211424856</v>
      </c>
      <c r="F15" s="17">
        <v>221873187</v>
      </c>
      <c r="G15" s="23">
        <v>221873187</v>
      </c>
      <c r="H15" s="19">
        <v>296507372</v>
      </c>
      <c r="I15" s="22">
        <v>236260206</v>
      </c>
      <c r="J15" s="17">
        <v>247128176</v>
      </c>
      <c r="K15" s="23">
        <v>253521343</v>
      </c>
    </row>
    <row r="16" spans="1:11" x14ac:dyDescent="0.25">
      <c r="A16" s="20" t="s">
        <v>27</v>
      </c>
      <c r="B16" s="17">
        <v>7217305</v>
      </c>
      <c r="C16" s="17">
        <v>9612340</v>
      </c>
      <c r="D16" s="21">
        <v>10645365</v>
      </c>
      <c r="E16" s="22">
        <v>0</v>
      </c>
      <c r="F16" s="17">
        <v>0</v>
      </c>
      <c r="G16" s="23">
        <v>0</v>
      </c>
      <c r="H16" s="19">
        <v>676699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231762864</v>
      </c>
      <c r="C17" s="17">
        <v>305029326</v>
      </c>
      <c r="D17" s="21">
        <v>349815762</v>
      </c>
      <c r="E17" s="22">
        <v>254825861</v>
      </c>
      <c r="F17" s="17">
        <v>276239141</v>
      </c>
      <c r="G17" s="23">
        <v>276239141</v>
      </c>
      <c r="H17" s="19">
        <v>393974707</v>
      </c>
      <c r="I17" s="22">
        <v>271520099</v>
      </c>
      <c r="J17" s="17">
        <v>283632737</v>
      </c>
      <c r="K17" s="23">
        <v>290136836</v>
      </c>
    </row>
    <row r="18" spans="1:11" x14ac:dyDescent="0.25">
      <c r="A18" s="30" t="s">
        <v>29</v>
      </c>
      <c r="B18" s="31">
        <f>SUM(B11:B17)</f>
        <v>837716086</v>
      </c>
      <c r="C18" s="32">
        <f t="shared" ref="C18:K18" si="1">SUM(C11:C17)</f>
        <v>894126903</v>
      </c>
      <c r="D18" s="33">
        <f t="shared" si="1"/>
        <v>983238920</v>
      </c>
      <c r="E18" s="31">
        <f t="shared" si="1"/>
        <v>876553783</v>
      </c>
      <c r="F18" s="32">
        <f t="shared" si="1"/>
        <v>896522098</v>
      </c>
      <c r="G18" s="34">
        <f t="shared" si="1"/>
        <v>896522098</v>
      </c>
      <c r="H18" s="35">
        <f t="shared" si="1"/>
        <v>1133239506</v>
      </c>
      <c r="I18" s="31">
        <f t="shared" si="1"/>
        <v>926698950</v>
      </c>
      <c r="J18" s="32">
        <f t="shared" si="1"/>
        <v>968603199</v>
      </c>
      <c r="K18" s="34">
        <f t="shared" si="1"/>
        <v>996880696</v>
      </c>
    </row>
    <row r="19" spans="1:11" x14ac:dyDescent="0.25">
      <c r="A19" s="30" t="s">
        <v>30</v>
      </c>
      <c r="B19" s="36">
        <f>+B10-B18</f>
        <v>-222968715</v>
      </c>
      <c r="C19" s="37">
        <f t="shared" ref="C19:K19" si="2">+C10-C18</f>
        <v>-217680303</v>
      </c>
      <c r="D19" s="38">
        <f t="shared" si="2"/>
        <v>-200008072</v>
      </c>
      <c r="E19" s="36">
        <f t="shared" si="2"/>
        <v>11612340</v>
      </c>
      <c r="F19" s="37">
        <f t="shared" si="2"/>
        <v>10999113</v>
      </c>
      <c r="G19" s="39">
        <f t="shared" si="2"/>
        <v>10999113</v>
      </c>
      <c r="H19" s="40">
        <f t="shared" si="2"/>
        <v>-348349859</v>
      </c>
      <c r="I19" s="36">
        <f t="shared" si="2"/>
        <v>50855703</v>
      </c>
      <c r="J19" s="37">
        <f t="shared" si="2"/>
        <v>85265392</v>
      </c>
      <c r="K19" s="39">
        <f t="shared" si="2"/>
        <v>139454161</v>
      </c>
    </row>
    <row r="20" spans="1:11" x14ac:dyDescent="0.25">
      <c r="A20" s="41" t="s">
        <v>31</v>
      </c>
      <c r="B20" s="42">
        <v>185120594</v>
      </c>
      <c r="C20" s="43">
        <v>106407907</v>
      </c>
      <c r="D20" s="44">
        <v>96203801</v>
      </c>
      <c r="E20" s="42">
        <v>134188350</v>
      </c>
      <c r="F20" s="43">
        <v>137424350</v>
      </c>
      <c r="G20" s="45">
        <v>137424350</v>
      </c>
      <c r="H20" s="46">
        <v>132771258</v>
      </c>
      <c r="I20" s="42">
        <v>139901700</v>
      </c>
      <c r="J20" s="43">
        <v>114543150</v>
      </c>
      <c r="K20" s="45">
        <v>119415350</v>
      </c>
    </row>
    <row r="21" spans="1:11" x14ac:dyDescent="0.25">
      <c r="A21" s="47" t="s">
        <v>32</v>
      </c>
      <c r="B21" s="48">
        <v>5963500</v>
      </c>
      <c r="C21" s="49">
        <v>2624293</v>
      </c>
      <c r="D21" s="50">
        <v>1611808</v>
      </c>
      <c r="E21" s="48">
        <v>0</v>
      </c>
      <c r="F21" s="49">
        <v>0</v>
      </c>
      <c r="G21" s="51">
        <v>0</v>
      </c>
      <c r="H21" s="52">
        <v>2619506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-31884621</v>
      </c>
      <c r="C22" s="55">
        <f t="shared" ref="C22:K22" si="3">SUM(C19:C21)</f>
        <v>-108648103</v>
      </c>
      <c r="D22" s="56">
        <f t="shared" si="3"/>
        <v>-102192463</v>
      </c>
      <c r="E22" s="54">
        <f t="shared" si="3"/>
        <v>145800690</v>
      </c>
      <c r="F22" s="55">
        <f t="shared" si="3"/>
        <v>148423463</v>
      </c>
      <c r="G22" s="57">
        <f t="shared" si="3"/>
        <v>148423463</v>
      </c>
      <c r="H22" s="58">
        <f t="shared" si="3"/>
        <v>-212959095</v>
      </c>
      <c r="I22" s="54">
        <f t="shared" si="3"/>
        <v>190757403</v>
      </c>
      <c r="J22" s="55">
        <f t="shared" si="3"/>
        <v>199808542</v>
      </c>
      <c r="K22" s="57">
        <f t="shared" si="3"/>
        <v>258869511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-31884621</v>
      </c>
      <c r="C24" s="37">
        <f t="shared" ref="C24:K24" si="4">SUM(C22:C23)</f>
        <v>-108648103</v>
      </c>
      <c r="D24" s="38">
        <f t="shared" si="4"/>
        <v>-102192463</v>
      </c>
      <c r="E24" s="36">
        <f t="shared" si="4"/>
        <v>145800690</v>
      </c>
      <c r="F24" s="37">
        <f t="shared" si="4"/>
        <v>148423463</v>
      </c>
      <c r="G24" s="39">
        <f t="shared" si="4"/>
        <v>148423463</v>
      </c>
      <c r="H24" s="40">
        <f t="shared" si="4"/>
        <v>-212959095</v>
      </c>
      <c r="I24" s="36">
        <f t="shared" si="4"/>
        <v>190757403</v>
      </c>
      <c r="J24" s="37">
        <f t="shared" si="4"/>
        <v>199808542</v>
      </c>
      <c r="K24" s="39">
        <f t="shared" si="4"/>
        <v>258869511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182360157</v>
      </c>
      <c r="C27" s="66">
        <v>207262903</v>
      </c>
      <c r="D27" s="67">
        <v>95182330</v>
      </c>
      <c r="E27" s="68">
        <v>118323175</v>
      </c>
      <c r="F27" s="66">
        <v>121616900</v>
      </c>
      <c r="G27" s="69">
        <v>121616900</v>
      </c>
      <c r="H27" s="70">
        <v>146506081</v>
      </c>
      <c r="I27" s="68">
        <v>127472267</v>
      </c>
      <c r="J27" s="66">
        <v>100752238</v>
      </c>
      <c r="K27" s="69">
        <v>105017668</v>
      </c>
    </row>
    <row r="28" spans="1:11" x14ac:dyDescent="0.25">
      <c r="A28" s="71" t="s">
        <v>36</v>
      </c>
      <c r="B28" s="17">
        <v>181260130</v>
      </c>
      <c r="C28" s="17">
        <v>94752654</v>
      </c>
      <c r="D28" s="21">
        <v>80933827</v>
      </c>
      <c r="E28" s="22">
        <v>116685522</v>
      </c>
      <c r="F28" s="17">
        <v>119499780</v>
      </c>
      <c r="G28" s="23">
        <v>119499780</v>
      </c>
      <c r="H28" s="19">
        <v>118242711</v>
      </c>
      <c r="I28" s="22">
        <v>121653653</v>
      </c>
      <c r="J28" s="17">
        <v>99602738</v>
      </c>
      <c r="K28" s="23">
        <v>103839437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932651</v>
      </c>
      <c r="C31" s="17">
        <v>2371346</v>
      </c>
      <c r="D31" s="21">
        <v>11846440</v>
      </c>
      <c r="E31" s="22">
        <v>1637653</v>
      </c>
      <c r="F31" s="17">
        <v>2117120</v>
      </c>
      <c r="G31" s="23">
        <v>2117120</v>
      </c>
      <c r="H31" s="19">
        <v>25454986</v>
      </c>
      <c r="I31" s="22">
        <v>5818614</v>
      </c>
      <c r="J31" s="17">
        <v>1149500</v>
      </c>
      <c r="K31" s="23">
        <v>1178231</v>
      </c>
    </row>
    <row r="32" spans="1:11" x14ac:dyDescent="0.25">
      <c r="A32" s="30" t="s">
        <v>39</v>
      </c>
      <c r="B32" s="66">
        <f>SUM(B28:B31)</f>
        <v>182192781</v>
      </c>
      <c r="C32" s="66">
        <f t="shared" ref="C32:K32" si="5">SUM(C28:C31)</f>
        <v>97124000</v>
      </c>
      <c r="D32" s="67">
        <f t="shared" si="5"/>
        <v>92780267</v>
      </c>
      <c r="E32" s="68">
        <f t="shared" si="5"/>
        <v>118323175</v>
      </c>
      <c r="F32" s="66">
        <f t="shared" si="5"/>
        <v>121616900</v>
      </c>
      <c r="G32" s="69">
        <f t="shared" si="5"/>
        <v>121616900</v>
      </c>
      <c r="H32" s="70">
        <f t="shared" si="5"/>
        <v>143697697</v>
      </c>
      <c r="I32" s="68">
        <f t="shared" si="5"/>
        <v>127472267</v>
      </c>
      <c r="J32" s="66">
        <f t="shared" si="5"/>
        <v>100752238</v>
      </c>
      <c r="K32" s="69">
        <f t="shared" si="5"/>
        <v>105017668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434068745</v>
      </c>
      <c r="C35" s="17">
        <v>510239717</v>
      </c>
      <c r="D35" s="21">
        <v>221901939</v>
      </c>
      <c r="E35" s="22">
        <v>237640488</v>
      </c>
      <c r="F35" s="17">
        <v>557009176</v>
      </c>
      <c r="G35" s="23">
        <v>557009176</v>
      </c>
      <c r="H35" s="19">
        <v>206409327</v>
      </c>
      <c r="I35" s="22">
        <v>608836085</v>
      </c>
      <c r="J35" s="17">
        <v>571587774</v>
      </c>
      <c r="K35" s="23">
        <v>547010542</v>
      </c>
    </row>
    <row r="36" spans="1:11" x14ac:dyDescent="0.25">
      <c r="A36" s="20" t="s">
        <v>42</v>
      </c>
      <c r="B36" s="17">
        <v>1942038652</v>
      </c>
      <c r="C36" s="17">
        <v>2003056545</v>
      </c>
      <c r="D36" s="21">
        <v>2012205509</v>
      </c>
      <c r="E36" s="22">
        <v>1952388819</v>
      </c>
      <c r="F36" s="17">
        <v>2038621655</v>
      </c>
      <c r="G36" s="23">
        <v>2038621655</v>
      </c>
      <c r="H36" s="19">
        <v>2022519535</v>
      </c>
      <c r="I36" s="22">
        <v>2065697286</v>
      </c>
      <c r="J36" s="17">
        <v>2064837593</v>
      </c>
      <c r="K36" s="23">
        <v>2063868114</v>
      </c>
    </row>
    <row r="37" spans="1:11" x14ac:dyDescent="0.25">
      <c r="A37" s="20" t="s">
        <v>43</v>
      </c>
      <c r="B37" s="17">
        <v>1031949112</v>
      </c>
      <c r="C37" s="17">
        <v>1212388733</v>
      </c>
      <c r="D37" s="21">
        <v>1023691411</v>
      </c>
      <c r="E37" s="22">
        <v>772764510</v>
      </c>
      <c r="F37" s="17">
        <v>1247932268</v>
      </c>
      <c r="G37" s="23">
        <v>1247932268</v>
      </c>
      <c r="H37" s="19">
        <v>1225605039</v>
      </c>
      <c r="I37" s="22">
        <v>1005604961</v>
      </c>
      <c r="J37" s="17">
        <v>763039614</v>
      </c>
      <c r="K37" s="23">
        <v>473798267</v>
      </c>
    </row>
    <row r="38" spans="1:11" x14ac:dyDescent="0.25">
      <c r="A38" s="20" t="s">
        <v>44</v>
      </c>
      <c r="B38" s="17">
        <v>51629782</v>
      </c>
      <c r="C38" s="17">
        <v>50689422</v>
      </c>
      <c r="D38" s="21">
        <v>49457875</v>
      </c>
      <c r="E38" s="22">
        <v>56790262</v>
      </c>
      <c r="F38" s="17">
        <v>53011235</v>
      </c>
      <c r="G38" s="23">
        <v>53011235</v>
      </c>
      <c r="H38" s="19">
        <v>55324767</v>
      </c>
      <c r="I38" s="22">
        <v>57492773</v>
      </c>
      <c r="J38" s="17">
        <v>62141574</v>
      </c>
      <c r="K38" s="23">
        <v>66966706</v>
      </c>
    </row>
    <row r="39" spans="1:11" x14ac:dyDescent="0.25">
      <c r="A39" s="20" t="s">
        <v>45</v>
      </c>
      <c r="B39" s="17">
        <v>1292528529</v>
      </c>
      <c r="C39" s="17">
        <v>1250218118</v>
      </c>
      <c r="D39" s="21">
        <v>1159308117</v>
      </c>
      <c r="E39" s="22">
        <v>1360474535</v>
      </c>
      <c r="F39" s="17">
        <v>1294687328</v>
      </c>
      <c r="G39" s="23">
        <v>1294687328</v>
      </c>
      <c r="H39" s="19">
        <v>909404122</v>
      </c>
      <c r="I39" s="22">
        <v>1611435638</v>
      </c>
      <c r="J39" s="17">
        <v>1811244180</v>
      </c>
      <c r="K39" s="23">
        <v>2070113688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127834395</v>
      </c>
      <c r="C42" s="17">
        <v>-182303333</v>
      </c>
      <c r="D42" s="21">
        <v>-106963383</v>
      </c>
      <c r="E42" s="22">
        <v>132551713</v>
      </c>
      <c r="F42" s="17">
        <v>135968011</v>
      </c>
      <c r="G42" s="23">
        <v>135968011</v>
      </c>
      <c r="H42" s="19">
        <v>121546536</v>
      </c>
      <c r="I42" s="22">
        <v>142934627</v>
      </c>
      <c r="J42" s="17">
        <v>110461781</v>
      </c>
      <c r="K42" s="23">
        <v>112901143</v>
      </c>
    </row>
    <row r="43" spans="1:11" x14ac:dyDescent="0.25">
      <c r="A43" s="20" t="s">
        <v>48</v>
      </c>
      <c r="B43" s="17">
        <v>-177963495</v>
      </c>
      <c r="C43" s="17">
        <v>-112271696</v>
      </c>
      <c r="D43" s="21">
        <v>-105246526</v>
      </c>
      <c r="E43" s="22">
        <v>-130237373</v>
      </c>
      <c r="F43" s="17">
        <v>-133884456</v>
      </c>
      <c r="G43" s="23">
        <v>-133884456</v>
      </c>
      <c r="H43" s="19">
        <v>-163030031</v>
      </c>
      <c r="I43" s="22">
        <v>-138685705</v>
      </c>
      <c r="J43" s="17">
        <v>-109390937</v>
      </c>
      <c r="K43" s="23">
        <v>-114020784</v>
      </c>
    </row>
    <row r="44" spans="1:11" x14ac:dyDescent="0.25">
      <c r="A44" s="20" t="s">
        <v>49</v>
      </c>
      <c r="B44" s="17">
        <v>-2305630</v>
      </c>
      <c r="C44" s="17">
        <v>0</v>
      </c>
      <c r="D44" s="21">
        <v>10336</v>
      </c>
      <c r="E44" s="22">
        <v>272361</v>
      </c>
      <c r="F44" s="17">
        <v>331448</v>
      </c>
      <c r="G44" s="23">
        <v>331448</v>
      </c>
      <c r="H44" s="19">
        <v>11194</v>
      </c>
      <c r="I44" s="22">
        <v>346030</v>
      </c>
      <c r="J44" s="17">
        <v>361600</v>
      </c>
      <c r="K44" s="23">
        <v>370641</v>
      </c>
    </row>
    <row r="45" spans="1:11" x14ac:dyDescent="0.25">
      <c r="A45" s="30" t="s">
        <v>50</v>
      </c>
      <c r="B45" s="66">
        <v>-44651517</v>
      </c>
      <c r="C45" s="66">
        <v>-290342093</v>
      </c>
      <c r="D45" s="67">
        <v>-201313450</v>
      </c>
      <c r="E45" s="68">
        <v>16787792</v>
      </c>
      <c r="F45" s="66">
        <v>11305396</v>
      </c>
      <c r="G45" s="69">
        <v>11305396</v>
      </c>
      <c r="H45" s="70">
        <v>-32651337</v>
      </c>
      <c r="I45" s="68">
        <v>15357333</v>
      </c>
      <c r="J45" s="66">
        <v>16789778</v>
      </c>
      <c r="K45" s="69">
        <v>16040770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4729547</v>
      </c>
      <c r="C48" s="17">
        <v>11572055</v>
      </c>
      <c r="D48" s="21">
        <v>9377171</v>
      </c>
      <c r="E48" s="22">
        <v>17367020</v>
      </c>
      <c r="F48" s="17">
        <v>12118822</v>
      </c>
      <c r="G48" s="23">
        <v>12118822</v>
      </c>
      <c r="H48" s="19">
        <v>8348445</v>
      </c>
      <c r="I48" s="22">
        <v>15970759</v>
      </c>
      <c r="J48" s="17">
        <v>17403203</v>
      </c>
      <c r="K48" s="23">
        <v>16654196</v>
      </c>
    </row>
    <row r="49" spans="1:11" x14ac:dyDescent="0.25">
      <c r="A49" s="20" t="s">
        <v>53</v>
      </c>
      <c r="B49" s="17">
        <f>+B75</f>
        <v>557958874.52533543</v>
      </c>
      <c r="C49" s="17">
        <f t="shared" ref="C49:K49" si="6">+C75</f>
        <v>730814529.49152029</v>
      </c>
      <c r="D49" s="21">
        <f t="shared" si="6"/>
        <v>847368980.02766657</v>
      </c>
      <c r="E49" s="22">
        <f t="shared" si="6"/>
        <v>574331297.33414865</v>
      </c>
      <c r="F49" s="17">
        <f t="shared" si="6"/>
        <v>761269902.70061672</v>
      </c>
      <c r="G49" s="23">
        <f t="shared" si="6"/>
        <v>761269902.70061672</v>
      </c>
      <c r="H49" s="19">
        <f t="shared" si="6"/>
        <v>1041355592.7834308</v>
      </c>
      <c r="I49" s="22">
        <f t="shared" si="6"/>
        <v>452719552.04036665</v>
      </c>
      <c r="J49" s="17">
        <f t="shared" si="6"/>
        <v>255710730.21121922</v>
      </c>
      <c r="K49" s="23">
        <f t="shared" si="6"/>
        <v>-10693824.650530368</v>
      </c>
    </row>
    <row r="50" spans="1:11" x14ac:dyDescent="0.25">
      <c r="A50" s="30" t="s">
        <v>54</v>
      </c>
      <c r="B50" s="66">
        <f>+B48-B49</f>
        <v>-553229327.52533543</v>
      </c>
      <c r="C50" s="66">
        <f t="shared" ref="C50:K50" si="7">+C48-C49</f>
        <v>-719242474.49152029</v>
      </c>
      <c r="D50" s="67">
        <f t="shared" si="7"/>
        <v>-837991809.02766657</v>
      </c>
      <c r="E50" s="68">
        <f t="shared" si="7"/>
        <v>-556964277.33414865</v>
      </c>
      <c r="F50" s="66">
        <f t="shared" si="7"/>
        <v>-749151080.70061672</v>
      </c>
      <c r="G50" s="69">
        <f t="shared" si="7"/>
        <v>-749151080.70061672</v>
      </c>
      <c r="H50" s="70">
        <f t="shared" si="7"/>
        <v>-1033007147.7834308</v>
      </c>
      <c r="I50" s="68">
        <f t="shared" si="7"/>
        <v>-436748793.04036665</v>
      </c>
      <c r="J50" s="66">
        <f t="shared" si="7"/>
        <v>-238307527.21121922</v>
      </c>
      <c r="K50" s="69">
        <f t="shared" si="7"/>
        <v>27348020.650530368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1745203327</v>
      </c>
      <c r="C53" s="17">
        <v>1795887581</v>
      </c>
      <c r="D53" s="21">
        <v>1761629498</v>
      </c>
      <c r="E53" s="22">
        <v>1727868525</v>
      </c>
      <c r="F53" s="17">
        <v>1787992914</v>
      </c>
      <c r="G53" s="23">
        <v>1787992914</v>
      </c>
      <c r="H53" s="19">
        <v>1722458702</v>
      </c>
      <c r="I53" s="22">
        <v>1815068545</v>
      </c>
      <c r="J53" s="17">
        <v>1814208852</v>
      </c>
      <c r="K53" s="23">
        <v>1813239373</v>
      </c>
    </row>
    <row r="54" spans="1:11" x14ac:dyDescent="0.25">
      <c r="A54" s="20" t="s">
        <v>57</v>
      </c>
      <c r="B54" s="17">
        <v>88136056</v>
      </c>
      <c r="C54" s="17">
        <v>86097105</v>
      </c>
      <c r="D54" s="21">
        <v>77284714</v>
      </c>
      <c r="E54" s="22">
        <v>91376740</v>
      </c>
      <c r="F54" s="17">
        <v>88436549</v>
      </c>
      <c r="G54" s="23">
        <v>88436549</v>
      </c>
      <c r="H54" s="19">
        <v>79886058</v>
      </c>
      <c r="I54" s="22">
        <v>92327792</v>
      </c>
      <c r="J54" s="17">
        <v>96574873</v>
      </c>
      <c r="K54" s="23">
        <v>100824167</v>
      </c>
    </row>
    <row r="55" spans="1:11" x14ac:dyDescent="0.25">
      <c r="A55" s="20" t="s">
        <v>58</v>
      </c>
      <c r="B55" s="17">
        <v>30298591</v>
      </c>
      <c r="C55" s="17">
        <v>29041430</v>
      </c>
      <c r="D55" s="21">
        <v>20142536</v>
      </c>
      <c r="E55" s="22">
        <v>83989946</v>
      </c>
      <c r="F55" s="17">
        <v>56263940</v>
      </c>
      <c r="G55" s="23">
        <v>56263940</v>
      </c>
      <c r="H55" s="19">
        <v>85723839</v>
      </c>
      <c r="I55" s="22">
        <v>93827567</v>
      </c>
      <c r="J55" s="17">
        <v>26784671</v>
      </c>
      <c r="K55" s="23">
        <v>11876523</v>
      </c>
    </row>
    <row r="56" spans="1:11" x14ac:dyDescent="0.25">
      <c r="A56" s="20" t="s">
        <v>59</v>
      </c>
      <c r="B56" s="17">
        <v>41257087</v>
      </c>
      <c r="C56" s="17">
        <v>55354898</v>
      </c>
      <c r="D56" s="21">
        <v>94217581</v>
      </c>
      <c r="E56" s="22">
        <v>31740428</v>
      </c>
      <c r="F56" s="17">
        <v>61296686</v>
      </c>
      <c r="G56" s="23">
        <v>61296686</v>
      </c>
      <c r="H56" s="19">
        <v>113766539</v>
      </c>
      <c r="I56" s="22">
        <v>46032008</v>
      </c>
      <c r="J56" s="17">
        <v>47989997</v>
      </c>
      <c r="K56" s="23">
        <v>46482532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-6394321</v>
      </c>
      <c r="E59" s="22">
        <v>11900989</v>
      </c>
      <c r="F59" s="17">
        <v>11900989</v>
      </c>
      <c r="G59" s="23">
        <v>11900989</v>
      </c>
      <c r="H59" s="19">
        <v>4547366</v>
      </c>
      <c r="I59" s="22">
        <v>13231332</v>
      </c>
      <c r="J59" s="17">
        <v>14731674</v>
      </c>
      <c r="K59" s="23">
        <v>16310279</v>
      </c>
    </row>
    <row r="60" spans="1:11" x14ac:dyDescent="0.25">
      <c r="A60" s="20" t="s">
        <v>62</v>
      </c>
      <c r="B60" s="17">
        <v>0</v>
      </c>
      <c r="C60" s="17">
        <v>6309362</v>
      </c>
      <c r="D60" s="21">
        <v>16013092</v>
      </c>
      <c r="E60" s="22">
        <v>20490079</v>
      </c>
      <c r="F60" s="17">
        <v>20490079</v>
      </c>
      <c r="G60" s="23">
        <v>20490079</v>
      </c>
      <c r="H60" s="19">
        <v>17442485</v>
      </c>
      <c r="I60" s="22">
        <v>21821924</v>
      </c>
      <c r="J60" s="17">
        <v>23240342</v>
      </c>
      <c r="K60" s="23">
        <v>24309419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0.67643573731577578</v>
      </c>
      <c r="C70" s="5">
        <f t="shared" ref="C70:K70" si="8">IF(ISERROR(C71/C72),0,(C71/C72))</f>
        <v>0.52200772790223249</v>
      </c>
      <c r="D70" s="5">
        <f t="shared" si="8"/>
        <v>0.52600365670368665</v>
      </c>
      <c r="E70" s="5">
        <f t="shared" si="8"/>
        <v>1.0430879015908787</v>
      </c>
      <c r="F70" s="5">
        <f t="shared" si="8"/>
        <v>0.99975643611933007</v>
      </c>
      <c r="G70" s="5">
        <f t="shared" si="8"/>
        <v>0.99975643611933007</v>
      </c>
      <c r="H70" s="5">
        <f t="shared" si="8"/>
        <v>0.83246591696056749</v>
      </c>
      <c r="I70" s="5">
        <f t="shared" si="8"/>
        <v>1.1188347810709254</v>
      </c>
      <c r="J70" s="5">
        <f t="shared" si="8"/>
        <v>1.098899659339819</v>
      </c>
      <c r="K70" s="5">
        <f t="shared" si="8"/>
        <v>1.0841123493643994</v>
      </c>
    </row>
    <row r="71" spans="1:11" ht="13" hidden="1" x14ac:dyDescent="0.3">
      <c r="A71" s="1" t="s">
        <v>101</v>
      </c>
      <c r="B71" s="2">
        <f>+B83</f>
        <v>200942753</v>
      </c>
      <c r="C71" s="2">
        <f t="shared" ref="C71:K71" si="9">+C83</f>
        <v>157832060</v>
      </c>
      <c r="D71" s="2">
        <f t="shared" si="9"/>
        <v>171130896</v>
      </c>
      <c r="E71" s="2">
        <f t="shared" si="9"/>
        <v>454440942</v>
      </c>
      <c r="F71" s="2">
        <f t="shared" si="9"/>
        <v>451713924</v>
      </c>
      <c r="G71" s="2">
        <f t="shared" si="9"/>
        <v>451713924</v>
      </c>
      <c r="H71" s="2">
        <f t="shared" si="9"/>
        <v>295334119</v>
      </c>
      <c r="I71" s="2">
        <f t="shared" si="9"/>
        <v>564973580</v>
      </c>
      <c r="J71" s="2">
        <f t="shared" si="9"/>
        <v>621062493</v>
      </c>
      <c r="K71" s="2">
        <f t="shared" si="9"/>
        <v>682653400</v>
      </c>
    </row>
    <row r="72" spans="1:11" ht="13" hidden="1" x14ac:dyDescent="0.3">
      <c r="A72" s="1" t="s">
        <v>102</v>
      </c>
      <c r="B72" s="2">
        <f>+B77</f>
        <v>297061113</v>
      </c>
      <c r="C72" s="2">
        <f t="shared" ref="C72:K72" si="10">+C77</f>
        <v>302355792</v>
      </c>
      <c r="D72" s="2">
        <f t="shared" si="10"/>
        <v>325341647</v>
      </c>
      <c r="E72" s="2">
        <f t="shared" si="10"/>
        <v>435668884</v>
      </c>
      <c r="F72" s="2">
        <f t="shared" si="10"/>
        <v>451823972</v>
      </c>
      <c r="G72" s="2">
        <f t="shared" si="10"/>
        <v>451823972</v>
      </c>
      <c r="H72" s="2">
        <f t="shared" si="10"/>
        <v>354770223</v>
      </c>
      <c r="I72" s="2">
        <f t="shared" si="10"/>
        <v>504966050</v>
      </c>
      <c r="J72" s="2">
        <f t="shared" si="10"/>
        <v>565167609</v>
      </c>
      <c r="K72" s="2">
        <f t="shared" si="10"/>
        <v>629688796</v>
      </c>
    </row>
    <row r="73" spans="1:11" ht="13" hidden="1" x14ac:dyDescent="0.3">
      <c r="A73" s="1" t="s">
        <v>103</v>
      </c>
      <c r="B73" s="2">
        <f>+B74</f>
        <v>-1805840.8333333284</v>
      </c>
      <c r="C73" s="2">
        <f t="shared" ref="C73:K73" si="11">+(C78+C80+C81+C82)-(B78+B80+B81+B82)</f>
        <v>21740</v>
      </c>
      <c r="D73" s="2">
        <f t="shared" si="11"/>
        <v>13730638</v>
      </c>
      <c r="E73" s="2">
        <f t="shared" si="11"/>
        <v>38405021</v>
      </c>
      <c r="F73" s="2">
        <f>+(F78+F80+F81+F82)-(D78+D80+D81+D82)</f>
        <v>10274982</v>
      </c>
      <c r="G73" s="2">
        <f>+(G78+G80+G81+G82)-(D78+D80+D81+D82)</f>
        <v>10274982</v>
      </c>
      <c r="H73" s="2">
        <f>+(H78+H80+H81+H82)-(D78+D80+D81+D82)</f>
        <v>-37907650</v>
      </c>
      <c r="I73" s="2">
        <f>+(I78+I80+I81+I82)-(E78+E80+E81+E82)</f>
        <v>19335759</v>
      </c>
      <c r="J73" s="2">
        <f t="shared" si="11"/>
        <v>-24841332</v>
      </c>
      <c r="K73" s="2">
        <f t="shared" si="11"/>
        <v>-5015573</v>
      </c>
    </row>
    <row r="74" spans="1:11" ht="13" hidden="1" x14ac:dyDescent="0.3">
      <c r="A74" s="1" t="s">
        <v>104</v>
      </c>
      <c r="B74" s="2">
        <f>+TREND(C74:E74)</f>
        <v>-1805840.8333333284</v>
      </c>
      <c r="C74" s="2">
        <f>+C73</f>
        <v>21740</v>
      </c>
      <c r="D74" s="2">
        <f t="shared" ref="D74:K74" si="12">+D73</f>
        <v>13730638</v>
      </c>
      <c r="E74" s="2">
        <f t="shared" si="12"/>
        <v>38405021</v>
      </c>
      <c r="F74" s="2">
        <f t="shared" si="12"/>
        <v>10274982</v>
      </c>
      <c r="G74" s="2">
        <f t="shared" si="12"/>
        <v>10274982</v>
      </c>
      <c r="H74" s="2">
        <f t="shared" si="12"/>
        <v>-37907650</v>
      </c>
      <c r="I74" s="2">
        <f t="shared" si="12"/>
        <v>19335759</v>
      </c>
      <c r="J74" s="2">
        <f t="shared" si="12"/>
        <v>-24841332</v>
      </c>
      <c r="K74" s="2">
        <f t="shared" si="12"/>
        <v>-5015573</v>
      </c>
    </row>
    <row r="75" spans="1:11" ht="13" hidden="1" x14ac:dyDescent="0.3">
      <c r="A75" s="1" t="s">
        <v>105</v>
      </c>
      <c r="B75" s="2">
        <f>+B84-(((B80+B81+B82+B78)*B70)-B79)</f>
        <v>557958874.52533543</v>
      </c>
      <c r="C75" s="2">
        <f t="shared" ref="C75:K75" si="13">+C84-(((C80+C81+C82+C78)*C70)-C79)</f>
        <v>730814529.49152029</v>
      </c>
      <c r="D75" s="2">
        <f t="shared" si="13"/>
        <v>847368980.02766657</v>
      </c>
      <c r="E75" s="2">
        <f t="shared" si="13"/>
        <v>574331297.33414865</v>
      </c>
      <c r="F75" s="2">
        <f t="shared" si="13"/>
        <v>761269902.70061672</v>
      </c>
      <c r="G75" s="2">
        <f t="shared" si="13"/>
        <v>761269902.70061672</v>
      </c>
      <c r="H75" s="2">
        <f t="shared" si="13"/>
        <v>1041355592.7834308</v>
      </c>
      <c r="I75" s="2">
        <f t="shared" si="13"/>
        <v>452719552.04036665</v>
      </c>
      <c r="J75" s="2">
        <f t="shared" si="13"/>
        <v>255710730.21121922</v>
      </c>
      <c r="K75" s="2">
        <f t="shared" si="13"/>
        <v>-10693824.650530368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297061113</v>
      </c>
      <c r="C77" s="3">
        <v>302355792</v>
      </c>
      <c r="D77" s="3">
        <v>325341647</v>
      </c>
      <c r="E77" s="3">
        <v>435668884</v>
      </c>
      <c r="F77" s="3">
        <v>451823972</v>
      </c>
      <c r="G77" s="3">
        <v>451823972</v>
      </c>
      <c r="H77" s="3">
        <v>354770223</v>
      </c>
      <c r="I77" s="3">
        <v>504966050</v>
      </c>
      <c r="J77" s="3">
        <v>565167609</v>
      </c>
      <c r="K77" s="3">
        <v>629688796</v>
      </c>
    </row>
    <row r="78" spans="1:11" ht="13" hidden="1" x14ac:dyDescent="0.3">
      <c r="A78" s="1" t="s">
        <v>69</v>
      </c>
      <c r="B78" s="3">
        <v>15560</v>
      </c>
      <c r="C78" s="3">
        <v>15560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690033731</v>
      </c>
      <c r="C79" s="3">
        <v>827250948</v>
      </c>
      <c r="D79" s="3">
        <v>944992215</v>
      </c>
      <c r="E79" s="3">
        <v>695802231</v>
      </c>
      <c r="F79" s="3">
        <v>892628978</v>
      </c>
      <c r="G79" s="3">
        <v>892628978</v>
      </c>
      <c r="H79" s="3">
        <v>1170000749</v>
      </c>
      <c r="I79" s="3">
        <v>646361058</v>
      </c>
      <c r="J79" s="3">
        <v>403005149</v>
      </c>
      <c r="K79" s="3">
        <v>101075998</v>
      </c>
    </row>
    <row r="80" spans="1:11" ht="13" hidden="1" x14ac:dyDescent="0.3">
      <c r="A80" s="1" t="s">
        <v>71</v>
      </c>
      <c r="B80" s="3">
        <v>57630740</v>
      </c>
      <c r="C80" s="3">
        <v>55395019</v>
      </c>
      <c r="D80" s="3">
        <v>61075027</v>
      </c>
      <c r="E80" s="3">
        <v>99618303</v>
      </c>
      <c r="F80" s="3">
        <v>32197437</v>
      </c>
      <c r="G80" s="3">
        <v>32197437</v>
      </c>
      <c r="H80" s="3">
        <v>24552974</v>
      </c>
      <c r="I80" s="3">
        <v>68908906</v>
      </c>
      <c r="J80" s="3">
        <v>32334232</v>
      </c>
      <c r="K80" s="3">
        <v>13378624</v>
      </c>
    </row>
    <row r="81" spans="1:11" ht="13" hidden="1" x14ac:dyDescent="0.3">
      <c r="A81" s="1" t="s">
        <v>72</v>
      </c>
      <c r="B81" s="3">
        <v>19817992</v>
      </c>
      <c r="C81" s="3">
        <v>22075453</v>
      </c>
      <c r="D81" s="3">
        <v>30141643</v>
      </c>
      <c r="E81" s="3">
        <v>29103388</v>
      </c>
      <c r="F81" s="3">
        <v>68544215</v>
      </c>
      <c r="G81" s="3">
        <v>68544215</v>
      </c>
      <c r="H81" s="3">
        <v>28756046</v>
      </c>
      <c r="I81" s="3">
        <v>78948544</v>
      </c>
      <c r="J81" s="3">
        <v>91204886</v>
      </c>
      <c r="K81" s="3">
        <v>105690933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900000</v>
      </c>
      <c r="F82" s="3">
        <v>750000</v>
      </c>
      <c r="G82" s="3">
        <v>750000</v>
      </c>
      <c r="H82" s="3">
        <v>0</v>
      </c>
      <c r="I82" s="3">
        <v>1100000</v>
      </c>
      <c r="J82" s="3">
        <v>577000</v>
      </c>
      <c r="K82" s="3">
        <v>30988</v>
      </c>
    </row>
    <row r="83" spans="1:11" ht="13" hidden="1" x14ac:dyDescent="0.3">
      <c r="A83" s="1" t="s">
        <v>74</v>
      </c>
      <c r="B83" s="3">
        <v>200942753</v>
      </c>
      <c r="C83" s="3">
        <v>157832060</v>
      </c>
      <c r="D83" s="3">
        <v>171130896</v>
      </c>
      <c r="E83" s="3">
        <v>454440942</v>
      </c>
      <c r="F83" s="3">
        <v>451713924</v>
      </c>
      <c r="G83" s="3">
        <v>451713924</v>
      </c>
      <c r="H83" s="3">
        <v>295334119</v>
      </c>
      <c r="I83" s="3">
        <v>564973580</v>
      </c>
      <c r="J83" s="3">
        <v>621062493</v>
      </c>
      <c r="K83" s="3">
        <v>682653400</v>
      </c>
    </row>
    <row r="84" spans="1:11" ht="13" hidden="1" x14ac:dyDescent="0.3">
      <c r="A84" s="1" t="s">
        <v>75</v>
      </c>
      <c r="B84" s="3">
        <v>-79675241</v>
      </c>
      <c r="C84" s="3">
        <v>-55988111</v>
      </c>
      <c r="D84" s="3">
        <v>-49642933</v>
      </c>
      <c r="E84" s="3">
        <v>13735884</v>
      </c>
      <c r="F84" s="3">
        <v>-29892143</v>
      </c>
      <c r="G84" s="3">
        <v>-29892143</v>
      </c>
      <c r="H84" s="3">
        <v>-84267214</v>
      </c>
      <c r="I84" s="3">
        <v>-26982730</v>
      </c>
      <c r="J84" s="3">
        <v>-10903259</v>
      </c>
      <c r="K84" s="3">
        <v>17348549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64784475</v>
      </c>
      <c r="C5" s="17">
        <v>51411898</v>
      </c>
      <c r="D5" s="21">
        <v>52550678</v>
      </c>
      <c r="E5" s="22">
        <v>72346368</v>
      </c>
      <c r="F5" s="17">
        <v>57747378</v>
      </c>
      <c r="G5" s="23">
        <v>57747378</v>
      </c>
      <c r="H5" s="19">
        <v>55174594</v>
      </c>
      <c r="I5" s="22">
        <v>94481553</v>
      </c>
      <c r="J5" s="17">
        <v>98827705</v>
      </c>
      <c r="K5" s="23">
        <v>103176124</v>
      </c>
    </row>
    <row r="6" spans="1:11" x14ac:dyDescent="0.25">
      <c r="A6" s="20" t="s">
        <v>18</v>
      </c>
      <c r="B6" s="17">
        <v>120398138</v>
      </c>
      <c r="C6" s="17">
        <v>117254586</v>
      </c>
      <c r="D6" s="21">
        <v>139309455</v>
      </c>
      <c r="E6" s="22">
        <v>218166115</v>
      </c>
      <c r="F6" s="17">
        <v>195575380</v>
      </c>
      <c r="G6" s="23">
        <v>195575380</v>
      </c>
      <c r="H6" s="19">
        <v>175957748</v>
      </c>
      <c r="I6" s="22">
        <v>211909442</v>
      </c>
      <c r="J6" s="17">
        <v>230269035</v>
      </c>
      <c r="K6" s="23">
        <v>250345966</v>
      </c>
    </row>
    <row r="7" spans="1:11" x14ac:dyDescent="0.25">
      <c r="A7" s="20" t="s">
        <v>19</v>
      </c>
      <c r="B7" s="17">
        <v>5227394</v>
      </c>
      <c r="C7" s="17">
        <v>5008819</v>
      </c>
      <c r="D7" s="21">
        <v>2207632</v>
      </c>
      <c r="E7" s="22">
        <v>5499936</v>
      </c>
      <c r="F7" s="17">
        <v>3500000</v>
      </c>
      <c r="G7" s="23">
        <v>3500000</v>
      </c>
      <c r="H7" s="19">
        <v>3993239</v>
      </c>
      <c r="I7" s="22">
        <v>3650500</v>
      </c>
      <c r="J7" s="17">
        <v>3818423</v>
      </c>
      <c r="K7" s="23">
        <v>3986434</v>
      </c>
    </row>
    <row r="8" spans="1:11" x14ac:dyDescent="0.25">
      <c r="A8" s="20" t="s">
        <v>20</v>
      </c>
      <c r="B8" s="17">
        <v>136272000</v>
      </c>
      <c r="C8" s="17">
        <v>155157448</v>
      </c>
      <c r="D8" s="21">
        <v>193232696</v>
      </c>
      <c r="E8" s="22">
        <v>173843700</v>
      </c>
      <c r="F8" s="17">
        <v>176547561</v>
      </c>
      <c r="G8" s="23">
        <v>176547561</v>
      </c>
      <c r="H8" s="19">
        <v>174821097</v>
      </c>
      <c r="I8" s="22">
        <v>178877959</v>
      </c>
      <c r="J8" s="17">
        <v>182107650</v>
      </c>
      <c r="K8" s="23">
        <v>190311749</v>
      </c>
    </row>
    <row r="9" spans="1:11" x14ac:dyDescent="0.25">
      <c r="A9" s="20" t="s">
        <v>21</v>
      </c>
      <c r="B9" s="17">
        <v>88503433</v>
      </c>
      <c r="C9" s="17">
        <v>91190170</v>
      </c>
      <c r="D9" s="21">
        <v>81285931</v>
      </c>
      <c r="E9" s="22">
        <v>118886785</v>
      </c>
      <c r="F9" s="17">
        <v>85735846</v>
      </c>
      <c r="G9" s="23">
        <v>85735846</v>
      </c>
      <c r="H9" s="19">
        <v>80679870</v>
      </c>
      <c r="I9" s="22">
        <v>89422489</v>
      </c>
      <c r="J9" s="17">
        <v>93420173</v>
      </c>
      <c r="K9" s="23">
        <v>97407067</v>
      </c>
    </row>
    <row r="10" spans="1:11" x14ac:dyDescent="0.25">
      <c r="A10" s="24" t="s">
        <v>96</v>
      </c>
      <c r="B10" s="25">
        <f>SUM(B5:B9)</f>
        <v>415185440</v>
      </c>
      <c r="C10" s="26">
        <f t="shared" ref="C10:K10" si="0">SUM(C5:C9)</f>
        <v>420022921</v>
      </c>
      <c r="D10" s="27">
        <f t="shared" si="0"/>
        <v>468586392</v>
      </c>
      <c r="E10" s="25">
        <f t="shared" si="0"/>
        <v>588742904</v>
      </c>
      <c r="F10" s="26">
        <f t="shared" si="0"/>
        <v>519106165</v>
      </c>
      <c r="G10" s="28">
        <f t="shared" si="0"/>
        <v>519106165</v>
      </c>
      <c r="H10" s="29">
        <f t="shared" si="0"/>
        <v>490626548</v>
      </c>
      <c r="I10" s="25">
        <f t="shared" si="0"/>
        <v>578341943</v>
      </c>
      <c r="J10" s="26">
        <f t="shared" si="0"/>
        <v>608442986</v>
      </c>
      <c r="K10" s="28">
        <f t="shared" si="0"/>
        <v>645227340</v>
      </c>
    </row>
    <row r="11" spans="1:11" x14ac:dyDescent="0.25">
      <c r="A11" s="20" t="s">
        <v>22</v>
      </c>
      <c r="B11" s="17">
        <v>101199344</v>
      </c>
      <c r="C11" s="17">
        <v>101115190</v>
      </c>
      <c r="D11" s="21">
        <v>102827134</v>
      </c>
      <c r="E11" s="22">
        <v>106493788</v>
      </c>
      <c r="F11" s="17">
        <v>108790837</v>
      </c>
      <c r="G11" s="23">
        <v>108790837</v>
      </c>
      <c r="H11" s="19">
        <v>106559956</v>
      </c>
      <c r="I11" s="22">
        <v>122881042</v>
      </c>
      <c r="J11" s="17">
        <v>123918615</v>
      </c>
      <c r="K11" s="23">
        <v>129371027</v>
      </c>
    </row>
    <row r="12" spans="1:11" x14ac:dyDescent="0.25">
      <c r="A12" s="20" t="s">
        <v>23</v>
      </c>
      <c r="B12" s="17">
        <v>9209655</v>
      </c>
      <c r="C12" s="17">
        <v>9811987</v>
      </c>
      <c r="D12" s="21">
        <v>10482410</v>
      </c>
      <c r="E12" s="22">
        <v>10464162</v>
      </c>
      <c r="F12" s="17">
        <v>10886244</v>
      </c>
      <c r="G12" s="23">
        <v>10886244</v>
      </c>
      <c r="H12" s="19">
        <v>10795841</v>
      </c>
      <c r="I12" s="22">
        <v>11317972</v>
      </c>
      <c r="J12" s="17">
        <v>11838598</v>
      </c>
      <c r="K12" s="23">
        <v>12359498</v>
      </c>
    </row>
    <row r="13" spans="1:11" x14ac:dyDescent="0.25">
      <c r="A13" s="20" t="s">
        <v>24</v>
      </c>
      <c r="B13" s="17">
        <v>84783552</v>
      </c>
      <c r="C13" s="17">
        <v>73698981</v>
      </c>
      <c r="D13" s="21">
        <v>76938024</v>
      </c>
      <c r="E13" s="22">
        <v>68858843</v>
      </c>
      <c r="F13" s="17">
        <v>65558843</v>
      </c>
      <c r="G13" s="23">
        <v>65558843</v>
      </c>
      <c r="H13" s="19">
        <v>78278867</v>
      </c>
      <c r="I13" s="22">
        <v>61858843</v>
      </c>
      <c r="J13" s="17">
        <v>64580632</v>
      </c>
      <c r="K13" s="23">
        <v>67551341</v>
      </c>
    </row>
    <row r="14" spans="1:11" x14ac:dyDescent="0.25">
      <c r="A14" s="20" t="s">
        <v>25</v>
      </c>
      <c r="B14" s="17">
        <v>8820753</v>
      </c>
      <c r="C14" s="17">
        <v>14827335</v>
      </c>
      <c r="D14" s="21">
        <v>11441378</v>
      </c>
      <c r="E14" s="22">
        <v>8000000</v>
      </c>
      <c r="F14" s="17">
        <v>9109000</v>
      </c>
      <c r="G14" s="23">
        <v>9109000</v>
      </c>
      <c r="H14" s="19">
        <v>11878264</v>
      </c>
      <c r="I14" s="22">
        <v>9000000</v>
      </c>
      <c r="J14" s="17">
        <v>9414000</v>
      </c>
      <c r="K14" s="23">
        <v>9828216</v>
      </c>
    </row>
    <row r="15" spans="1:11" x14ac:dyDescent="0.25">
      <c r="A15" s="20" t="s">
        <v>26</v>
      </c>
      <c r="B15" s="17">
        <v>126123575</v>
      </c>
      <c r="C15" s="17">
        <v>100084525</v>
      </c>
      <c r="D15" s="21">
        <v>116983930</v>
      </c>
      <c r="E15" s="22">
        <v>127165629</v>
      </c>
      <c r="F15" s="17">
        <v>175742027</v>
      </c>
      <c r="G15" s="23">
        <v>175742027</v>
      </c>
      <c r="H15" s="19">
        <v>133257221</v>
      </c>
      <c r="I15" s="22">
        <v>159057343</v>
      </c>
      <c r="J15" s="17">
        <v>175944967</v>
      </c>
      <c r="K15" s="23">
        <v>194739380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189775173</v>
      </c>
      <c r="C17" s="17">
        <v>297050899</v>
      </c>
      <c r="D17" s="21">
        <v>236310038</v>
      </c>
      <c r="E17" s="22">
        <v>186244380</v>
      </c>
      <c r="F17" s="17">
        <v>216606369</v>
      </c>
      <c r="G17" s="23">
        <v>216606369</v>
      </c>
      <c r="H17" s="19">
        <v>253779434</v>
      </c>
      <c r="I17" s="22">
        <v>176564005</v>
      </c>
      <c r="J17" s="17">
        <v>184725756</v>
      </c>
      <c r="K17" s="23">
        <v>192704566</v>
      </c>
    </row>
    <row r="18" spans="1:11" x14ac:dyDescent="0.25">
      <c r="A18" s="30" t="s">
        <v>29</v>
      </c>
      <c r="B18" s="31">
        <f>SUM(B11:B17)</f>
        <v>519912052</v>
      </c>
      <c r="C18" s="32">
        <f t="shared" ref="C18:K18" si="1">SUM(C11:C17)</f>
        <v>596588917</v>
      </c>
      <c r="D18" s="33">
        <f t="shared" si="1"/>
        <v>554982914</v>
      </c>
      <c r="E18" s="31">
        <f t="shared" si="1"/>
        <v>507226802</v>
      </c>
      <c r="F18" s="32">
        <f t="shared" si="1"/>
        <v>586693320</v>
      </c>
      <c r="G18" s="34">
        <f t="shared" si="1"/>
        <v>586693320</v>
      </c>
      <c r="H18" s="35">
        <f t="shared" si="1"/>
        <v>594549583</v>
      </c>
      <c r="I18" s="31">
        <f t="shared" si="1"/>
        <v>540679205</v>
      </c>
      <c r="J18" s="32">
        <f t="shared" si="1"/>
        <v>570422568</v>
      </c>
      <c r="K18" s="34">
        <f t="shared" si="1"/>
        <v>606554028</v>
      </c>
    </row>
    <row r="19" spans="1:11" x14ac:dyDescent="0.25">
      <c r="A19" s="30" t="s">
        <v>30</v>
      </c>
      <c r="B19" s="36">
        <f>+B10-B18</f>
        <v>-104726612</v>
      </c>
      <c r="C19" s="37">
        <f t="shared" ref="C19:K19" si="2">+C10-C18</f>
        <v>-176565996</v>
      </c>
      <c r="D19" s="38">
        <f t="shared" si="2"/>
        <v>-86396522</v>
      </c>
      <c r="E19" s="36">
        <f t="shared" si="2"/>
        <v>81516102</v>
      </c>
      <c r="F19" s="37">
        <f t="shared" si="2"/>
        <v>-67587155</v>
      </c>
      <c r="G19" s="39">
        <f t="shared" si="2"/>
        <v>-67587155</v>
      </c>
      <c r="H19" s="40">
        <f t="shared" si="2"/>
        <v>-103923035</v>
      </c>
      <c r="I19" s="36">
        <f t="shared" si="2"/>
        <v>37662738</v>
      </c>
      <c r="J19" s="37">
        <f t="shared" si="2"/>
        <v>38020418</v>
      </c>
      <c r="K19" s="39">
        <f t="shared" si="2"/>
        <v>38673312</v>
      </c>
    </row>
    <row r="20" spans="1:11" x14ac:dyDescent="0.25">
      <c r="A20" s="41" t="s">
        <v>31</v>
      </c>
      <c r="B20" s="42">
        <v>35954375</v>
      </c>
      <c r="C20" s="43">
        <v>36385678</v>
      </c>
      <c r="D20" s="44">
        <v>15000000</v>
      </c>
      <c r="E20" s="42">
        <v>101440350</v>
      </c>
      <c r="F20" s="43">
        <v>102671437</v>
      </c>
      <c r="G20" s="45">
        <v>102671437</v>
      </c>
      <c r="H20" s="46">
        <v>92572631</v>
      </c>
      <c r="I20" s="42">
        <v>68878050</v>
      </c>
      <c r="J20" s="43">
        <v>85215350</v>
      </c>
      <c r="K20" s="45">
        <v>83922250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-68772237</v>
      </c>
      <c r="C22" s="55">
        <f t="shared" ref="C22:K22" si="3">SUM(C19:C21)</f>
        <v>-140180318</v>
      </c>
      <c r="D22" s="56">
        <f t="shared" si="3"/>
        <v>-71396522</v>
      </c>
      <c r="E22" s="54">
        <f t="shared" si="3"/>
        <v>182956452</v>
      </c>
      <c r="F22" s="55">
        <f t="shared" si="3"/>
        <v>35084282</v>
      </c>
      <c r="G22" s="57">
        <f t="shared" si="3"/>
        <v>35084282</v>
      </c>
      <c r="H22" s="58">
        <f t="shared" si="3"/>
        <v>-11350404</v>
      </c>
      <c r="I22" s="54">
        <f t="shared" si="3"/>
        <v>106540788</v>
      </c>
      <c r="J22" s="55">
        <f t="shared" si="3"/>
        <v>123235768</v>
      </c>
      <c r="K22" s="57">
        <f t="shared" si="3"/>
        <v>122595562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-68772237</v>
      </c>
      <c r="C24" s="37">
        <f t="shared" ref="C24:K24" si="4">SUM(C22:C23)</f>
        <v>-140180318</v>
      </c>
      <c r="D24" s="38">
        <f t="shared" si="4"/>
        <v>-71396522</v>
      </c>
      <c r="E24" s="36">
        <f t="shared" si="4"/>
        <v>182956452</v>
      </c>
      <c r="F24" s="37">
        <f t="shared" si="4"/>
        <v>35084282</v>
      </c>
      <c r="G24" s="39">
        <f t="shared" si="4"/>
        <v>35084282</v>
      </c>
      <c r="H24" s="40">
        <f t="shared" si="4"/>
        <v>-11350404</v>
      </c>
      <c r="I24" s="36">
        <f t="shared" si="4"/>
        <v>106540788</v>
      </c>
      <c r="J24" s="37">
        <f t="shared" si="4"/>
        <v>123235768</v>
      </c>
      <c r="K24" s="39">
        <f t="shared" si="4"/>
        <v>122595562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24369391</v>
      </c>
      <c r="C27" s="66">
        <v>162206047</v>
      </c>
      <c r="D27" s="67">
        <v>36193503</v>
      </c>
      <c r="E27" s="68">
        <v>104940350</v>
      </c>
      <c r="F27" s="66">
        <v>107741350</v>
      </c>
      <c r="G27" s="69">
        <v>107741350</v>
      </c>
      <c r="H27" s="70">
        <v>7844190</v>
      </c>
      <c r="I27" s="68">
        <v>73178050</v>
      </c>
      <c r="J27" s="66">
        <v>85215350</v>
      </c>
      <c r="K27" s="69">
        <v>83922250</v>
      </c>
    </row>
    <row r="28" spans="1:11" x14ac:dyDescent="0.25">
      <c r="A28" s="71" t="s">
        <v>36</v>
      </c>
      <c r="B28" s="17">
        <v>24358217</v>
      </c>
      <c r="C28" s="17">
        <v>137528448</v>
      </c>
      <c r="D28" s="21">
        <v>11823382</v>
      </c>
      <c r="E28" s="22">
        <v>101440350</v>
      </c>
      <c r="F28" s="17">
        <v>102671350</v>
      </c>
      <c r="G28" s="23">
        <v>102671350</v>
      </c>
      <c r="H28" s="19">
        <v>4831012</v>
      </c>
      <c r="I28" s="22">
        <v>68878050</v>
      </c>
      <c r="J28" s="17">
        <v>85215350</v>
      </c>
      <c r="K28" s="23">
        <v>83922250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-382240</v>
      </c>
      <c r="C31" s="17">
        <v>25560628</v>
      </c>
      <c r="D31" s="21">
        <v>13853286</v>
      </c>
      <c r="E31" s="22">
        <v>3500000</v>
      </c>
      <c r="F31" s="17">
        <v>5070000</v>
      </c>
      <c r="G31" s="23">
        <v>5070000</v>
      </c>
      <c r="H31" s="19">
        <v>1929767</v>
      </c>
      <c r="I31" s="22">
        <v>4300000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23975977</v>
      </c>
      <c r="C32" s="66">
        <f t="shared" ref="C32:K32" si="5">SUM(C28:C31)</f>
        <v>163089076</v>
      </c>
      <c r="D32" s="67">
        <f t="shared" si="5"/>
        <v>25676668</v>
      </c>
      <c r="E32" s="68">
        <f t="shared" si="5"/>
        <v>104940350</v>
      </c>
      <c r="F32" s="66">
        <f t="shared" si="5"/>
        <v>107741350</v>
      </c>
      <c r="G32" s="69">
        <f t="shared" si="5"/>
        <v>107741350</v>
      </c>
      <c r="H32" s="70">
        <f t="shared" si="5"/>
        <v>6760779</v>
      </c>
      <c r="I32" s="68">
        <f t="shared" si="5"/>
        <v>73178050</v>
      </c>
      <c r="J32" s="66">
        <f t="shared" si="5"/>
        <v>85215350</v>
      </c>
      <c r="K32" s="69">
        <f t="shared" si="5"/>
        <v>83922250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279186118</v>
      </c>
      <c r="C35" s="17">
        <v>197492351</v>
      </c>
      <c r="D35" s="21">
        <v>255187252</v>
      </c>
      <c r="E35" s="22">
        <v>394667667</v>
      </c>
      <c r="F35" s="17">
        <v>252883032</v>
      </c>
      <c r="G35" s="23">
        <v>252883032</v>
      </c>
      <c r="H35" s="19">
        <v>304174751</v>
      </c>
      <c r="I35" s="22">
        <v>494111416</v>
      </c>
      <c r="J35" s="17">
        <v>712309858</v>
      </c>
      <c r="K35" s="23">
        <v>940447873</v>
      </c>
    </row>
    <row r="36" spans="1:11" x14ac:dyDescent="0.25">
      <c r="A36" s="20" t="s">
        <v>42</v>
      </c>
      <c r="B36" s="17">
        <v>1251512263</v>
      </c>
      <c r="C36" s="17">
        <v>1196616649</v>
      </c>
      <c r="D36" s="21">
        <v>1087023159</v>
      </c>
      <c r="E36" s="22">
        <v>1464356248</v>
      </c>
      <c r="F36" s="17">
        <v>1457957248</v>
      </c>
      <c r="G36" s="23">
        <v>1457957248</v>
      </c>
      <c r="H36" s="19">
        <v>1087775024</v>
      </c>
      <c r="I36" s="22">
        <v>1267625014</v>
      </c>
      <c r="J36" s="17">
        <v>1290951613</v>
      </c>
      <c r="K36" s="23">
        <v>1310009256</v>
      </c>
    </row>
    <row r="37" spans="1:11" x14ac:dyDescent="0.25">
      <c r="A37" s="20" t="s">
        <v>43</v>
      </c>
      <c r="B37" s="17">
        <v>304137925</v>
      </c>
      <c r="C37" s="17">
        <v>306254498</v>
      </c>
      <c r="D37" s="21">
        <v>317080225</v>
      </c>
      <c r="E37" s="22">
        <v>187150865</v>
      </c>
      <c r="F37" s="17">
        <v>202236640</v>
      </c>
      <c r="G37" s="23">
        <v>202236640</v>
      </c>
      <c r="H37" s="19">
        <v>355816724</v>
      </c>
      <c r="I37" s="22">
        <v>267914406</v>
      </c>
      <c r="J37" s="17">
        <v>383997669</v>
      </c>
      <c r="K37" s="23">
        <v>508597751</v>
      </c>
    </row>
    <row r="38" spans="1:11" x14ac:dyDescent="0.25">
      <c r="A38" s="20" t="s">
        <v>44</v>
      </c>
      <c r="B38" s="17">
        <v>96358783</v>
      </c>
      <c r="C38" s="17">
        <v>97803714</v>
      </c>
      <c r="D38" s="21">
        <v>101511480</v>
      </c>
      <c r="E38" s="22">
        <v>178243929</v>
      </c>
      <c r="F38" s="17">
        <v>178243929</v>
      </c>
      <c r="G38" s="23">
        <v>178243929</v>
      </c>
      <c r="H38" s="19">
        <v>123080118</v>
      </c>
      <c r="I38" s="22">
        <v>111662628</v>
      </c>
      <c r="J38" s="17">
        <v>111662628</v>
      </c>
      <c r="K38" s="23">
        <v>111662628</v>
      </c>
    </row>
    <row r="39" spans="1:11" x14ac:dyDescent="0.25">
      <c r="A39" s="20" t="s">
        <v>45</v>
      </c>
      <c r="B39" s="17">
        <v>1082231847</v>
      </c>
      <c r="C39" s="17">
        <v>990050796</v>
      </c>
      <c r="D39" s="21">
        <v>923618719</v>
      </c>
      <c r="E39" s="22">
        <v>1493629120</v>
      </c>
      <c r="F39" s="17">
        <v>1330359710</v>
      </c>
      <c r="G39" s="23">
        <v>1330359710</v>
      </c>
      <c r="H39" s="19">
        <v>1052202963</v>
      </c>
      <c r="I39" s="22">
        <v>1382159396</v>
      </c>
      <c r="J39" s="17">
        <v>1507601177</v>
      </c>
      <c r="K39" s="23">
        <v>1630196742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62637151</v>
      </c>
      <c r="C42" s="17">
        <v>29661356</v>
      </c>
      <c r="D42" s="21">
        <v>20074706</v>
      </c>
      <c r="E42" s="22">
        <v>332666598</v>
      </c>
      <c r="F42" s="17">
        <v>113928619</v>
      </c>
      <c r="G42" s="23">
        <v>113928619</v>
      </c>
      <c r="H42" s="19">
        <v>-5381746</v>
      </c>
      <c r="I42" s="22">
        <v>97926938</v>
      </c>
      <c r="J42" s="17">
        <v>106807061</v>
      </c>
      <c r="K42" s="23">
        <v>99423453</v>
      </c>
    </row>
    <row r="43" spans="1:11" x14ac:dyDescent="0.25">
      <c r="A43" s="20" t="s">
        <v>48</v>
      </c>
      <c r="B43" s="17">
        <v>-40025523</v>
      </c>
      <c r="C43" s="17">
        <v>-34308313</v>
      </c>
      <c r="D43" s="21">
        <v>-40905625</v>
      </c>
      <c r="E43" s="22">
        <v>-104940350</v>
      </c>
      <c r="F43" s="17">
        <v>-107210350</v>
      </c>
      <c r="G43" s="23">
        <v>-107210350</v>
      </c>
      <c r="H43" s="19">
        <v>-84395340</v>
      </c>
      <c r="I43" s="22">
        <v>-73178050</v>
      </c>
      <c r="J43" s="17">
        <v>-85215350</v>
      </c>
      <c r="K43" s="23">
        <v>-83922250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169098905</v>
      </c>
      <c r="C45" s="66">
        <v>97702682</v>
      </c>
      <c r="D45" s="67">
        <v>12222379</v>
      </c>
      <c r="E45" s="68">
        <v>259868151</v>
      </c>
      <c r="F45" s="66">
        <v>15897756</v>
      </c>
      <c r="G45" s="69">
        <v>15897756</v>
      </c>
      <c r="H45" s="70">
        <v>-80409850</v>
      </c>
      <c r="I45" s="68">
        <v>33262795</v>
      </c>
      <c r="J45" s="66">
        <v>46278558</v>
      </c>
      <c r="K45" s="69">
        <v>53081118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103275890</v>
      </c>
      <c r="C48" s="17">
        <v>33053293</v>
      </c>
      <c r="D48" s="21">
        <v>9179480</v>
      </c>
      <c r="E48" s="22">
        <v>259818231</v>
      </c>
      <c r="F48" s="17">
        <v>15877183</v>
      </c>
      <c r="G48" s="23">
        <v>15877183</v>
      </c>
      <c r="H48" s="19">
        <v>31828319</v>
      </c>
      <c r="I48" s="22">
        <v>31686846</v>
      </c>
      <c r="J48" s="17">
        <v>44579911</v>
      </c>
      <c r="K48" s="23">
        <v>51311371</v>
      </c>
    </row>
    <row r="49" spans="1:11" x14ac:dyDescent="0.25">
      <c r="A49" s="20" t="s">
        <v>53</v>
      </c>
      <c r="B49" s="17">
        <f>+B75</f>
        <v>1416188139.6284547</v>
      </c>
      <c r="C49" s="17">
        <f t="shared" ref="C49:K49" si="6">+C75</f>
        <v>1408707290.1616728</v>
      </c>
      <c r="D49" s="21">
        <f t="shared" si="6"/>
        <v>1390046242.9154656</v>
      </c>
      <c r="E49" s="22">
        <f t="shared" si="6"/>
        <v>36535217.643913895</v>
      </c>
      <c r="F49" s="17">
        <f t="shared" si="6"/>
        <v>6475594.868175</v>
      </c>
      <c r="G49" s="23">
        <f t="shared" si="6"/>
        <v>6475594.868175</v>
      </c>
      <c r="H49" s="19">
        <f t="shared" si="6"/>
        <v>1397559336.1990697</v>
      </c>
      <c r="I49" s="22">
        <f t="shared" si="6"/>
        <v>-8857394.5220060647</v>
      </c>
      <c r="J49" s="17">
        <f t="shared" si="6"/>
        <v>1364242.5687512457</v>
      </c>
      <c r="K49" s="23">
        <f t="shared" si="6"/>
        <v>12574030.187554717</v>
      </c>
    </row>
    <row r="50" spans="1:11" x14ac:dyDescent="0.25">
      <c r="A50" s="30" t="s">
        <v>54</v>
      </c>
      <c r="B50" s="66">
        <f>+B48-B49</f>
        <v>-1312912249.6284547</v>
      </c>
      <c r="C50" s="66">
        <f t="shared" ref="C50:K50" si="7">+C48-C49</f>
        <v>-1375653997.1616728</v>
      </c>
      <c r="D50" s="67">
        <f t="shared" si="7"/>
        <v>-1380866762.9154656</v>
      </c>
      <c r="E50" s="68">
        <f t="shared" si="7"/>
        <v>223283013.35608611</v>
      </c>
      <c r="F50" s="66">
        <f t="shared" si="7"/>
        <v>9401588.131825</v>
      </c>
      <c r="G50" s="69">
        <f t="shared" si="7"/>
        <v>9401588.131825</v>
      </c>
      <c r="H50" s="70">
        <f t="shared" si="7"/>
        <v>-1365731017.1990697</v>
      </c>
      <c r="I50" s="68">
        <f t="shared" si="7"/>
        <v>40544240.522006065</v>
      </c>
      <c r="J50" s="66">
        <f t="shared" si="7"/>
        <v>43215668.431248754</v>
      </c>
      <c r="K50" s="69">
        <f t="shared" si="7"/>
        <v>38737340.812445283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1151137516</v>
      </c>
      <c r="C53" s="17">
        <v>1196616648</v>
      </c>
      <c r="D53" s="21">
        <v>1136675076</v>
      </c>
      <c r="E53" s="22">
        <v>1355765943</v>
      </c>
      <c r="F53" s="17">
        <v>1350439332</v>
      </c>
      <c r="G53" s="23">
        <v>1350439332</v>
      </c>
      <c r="H53" s="19">
        <v>1140378113</v>
      </c>
      <c r="I53" s="22">
        <v>1219480169</v>
      </c>
      <c r="J53" s="17">
        <v>1149048368</v>
      </c>
      <c r="K53" s="23">
        <v>1087183761</v>
      </c>
    </row>
    <row r="54" spans="1:11" x14ac:dyDescent="0.25">
      <c r="A54" s="20" t="s">
        <v>57</v>
      </c>
      <c r="B54" s="17">
        <v>84783552</v>
      </c>
      <c r="C54" s="17">
        <v>59307103</v>
      </c>
      <c r="D54" s="21">
        <v>63675060</v>
      </c>
      <c r="E54" s="22">
        <v>68858843</v>
      </c>
      <c r="F54" s="17">
        <v>65558843</v>
      </c>
      <c r="G54" s="23">
        <v>65558843</v>
      </c>
      <c r="H54" s="19">
        <v>59695547</v>
      </c>
      <c r="I54" s="22">
        <v>61858843</v>
      </c>
      <c r="J54" s="17">
        <v>64580632</v>
      </c>
      <c r="K54" s="23">
        <v>67551341</v>
      </c>
    </row>
    <row r="55" spans="1:11" x14ac:dyDescent="0.25">
      <c r="A55" s="20" t="s">
        <v>58</v>
      </c>
      <c r="B55" s="17">
        <v>6462646</v>
      </c>
      <c r="C55" s="17">
        <v>15484047</v>
      </c>
      <c r="D55" s="21">
        <v>9796358</v>
      </c>
      <c r="E55" s="22">
        <v>72463700</v>
      </c>
      <c r="F55" s="17">
        <v>72592073</v>
      </c>
      <c r="G55" s="23">
        <v>72592073</v>
      </c>
      <c r="H55" s="19">
        <v>0</v>
      </c>
      <c r="I55" s="22">
        <v>15000000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20395164</v>
      </c>
      <c r="C56" s="17">
        <v>24289304</v>
      </c>
      <c r="D56" s="21">
        <v>26757732</v>
      </c>
      <c r="E56" s="22">
        <v>20779632</v>
      </c>
      <c r="F56" s="17">
        <v>28254632</v>
      </c>
      <c r="G56" s="23">
        <v>28254632</v>
      </c>
      <c r="H56" s="19">
        <v>24376570</v>
      </c>
      <c r="I56" s="22">
        <v>16060004</v>
      </c>
      <c r="J56" s="17">
        <v>16798764</v>
      </c>
      <c r="K56" s="23">
        <v>17537908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277449</v>
      </c>
      <c r="D60" s="21">
        <v>8975298</v>
      </c>
      <c r="E60" s="22">
        <v>16332358</v>
      </c>
      <c r="F60" s="17">
        <v>19908225</v>
      </c>
      <c r="G60" s="23">
        <v>19908225</v>
      </c>
      <c r="H60" s="19">
        <v>6655372</v>
      </c>
      <c r="I60" s="22">
        <v>21850248</v>
      </c>
      <c r="J60" s="17">
        <v>19426087</v>
      </c>
      <c r="K60" s="23">
        <v>20912253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0.63250556586682682</v>
      </c>
      <c r="C70" s="5">
        <f t="shared" ref="C70:K70" si="8">IF(ISERROR(C71/C72),0,(C71/C72))</f>
        <v>0.74373481722888746</v>
      </c>
      <c r="D70" s="5">
        <f t="shared" si="8"/>
        <v>0.71265452092940818</v>
      </c>
      <c r="E70" s="5">
        <f t="shared" si="8"/>
        <v>1.0509651617125737</v>
      </c>
      <c r="F70" s="5">
        <f t="shared" si="8"/>
        <v>0.75654173300268879</v>
      </c>
      <c r="G70" s="5">
        <f t="shared" si="8"/>
        <v>0.75654173300268879</v>
      </c>
      <c r="H70" s="5">
        <f t="shared" si="8"/>
        <v>0.79284912222781923</v>
      </c>
      <c r="I70" s="5">
        <f t="shared" si="8"/>
        <v>0.4167266623960762</v>
      </c>
      <c r="J70" s="5">
        <f t="shared" si="8"/>
        <v>0.41728646659371788</v>
      </c>
      <c r="K70" s="5">
        <f t="shared" si="8"/>
        <v>0.41683278081961916</v>
      </c>
    </row>
    <row r="71" spans="1:11" ht="13" hidden="1" x14ac:dyDescent="0.3">
      <c r="A71" s="1" t="s">
        <v>101</v>
      </c>
      <c r="B71" s="2">
        <f>+B83</f>
        <v>136637142</v>
      </c>
      <c r="C71" s="2">
        <f t="shared" ref="C71:K71" si="9">+C83</f>
        <v>149092104</v>
      </c>
      <c r="D71" s="2">
        <f t="shared" si="9"/>
        <v>143654920</v>
      </c>
      <c r="E71" s="2">
        <f t="shared" si="9"/>
        <v>352763993</v>
      </c>
      <c r="F71" s="2">
        <f t="shared" si="9"/>
        <v>200723010</v>
      </c>
      <c r="G71" s="2">
        <f t="shared" si="9"/>
        <v>200723010</v>
      </c>
      <c r="H71" s="2">
        <f t="shared" si="9"/>
        <v>189845917</v>
      </c>
      <c r="I71" s="2">
        <f t="shared" si="9"/>
        <v>132894331</v>
      </c>
      <c r="J71" s="2">
        <f t="shared" si="9"/>
        <v>142787775</v>
      </c>
      <c r="K71" s="2">
        <f t="shared" si="9"/>
        <v>153053803</v>
      </c>
    </row>
    <row r="72" spans="1:11" ht="13" hidden="1" x14ac:dyDescent="0.3">
      <c r="A72" s="1" t="s">
        <v>102</v>
      </c>
      <c r="B72" s="2">
        <f>+B77</f>
        <v>216025201</v>
      </c>
      <c r="C72" s="2">
        <f t="shared" ref="C72:K72" si="10">+C77</f>
        <v>200464064</v>
      </c>
      <c r="D72" s="2">
        <f t="shared" si="10"/>
        <v>201577224</v>
      </c>
      <c r="E72" s="2">
        <f t="shared" si="10"/>
        <v>335657171</v>
      </c>
      <c r="F72" s="2">
        <f t="shared" si="10"/>
        <v>265316507</v>
      </c>
      <c r="G72" s="2">
        <f t="shared" si="10"/>
        <v>265316507</v>
      </c>
      <c r="H72" s="2">
        <f t="shared" si="10"/>
        <v>239447723</v>
      </c>
      <c r="I72" s="2">
        <f t="shared" si="10"/>
        <v>318900476</v>
      </c>
      <c r="J72" s="2">
        <f t="shared" si="10"/>
        <v>342181658</v>
      </c>
      <c r="K72" s="2">
        <f t="shared" si="10"/>
        <v>367182741</v>
      </c>
    </row>
    <row r="73" spans="1:11" ht="13" hidden="1" x14ac:dyDescent="0.3">
      <c r="A73" s="1" t="s">
        <v>103</v>
      </c>
      <c r="B73" s="2">
        <f>+B74</f>
        <v>-9740587.3333333321</v>
      </c>
      <c r="C73" s="2">
        <f t="shared" ref="C73:K73" si="11">+(C78+C80+C81+C82)-(B78+B80+B81+B82)</f>
        <v>-20588270</v>
      </c>
      <c r="D73" s="2">
        <f t="shared" si="11"/>
        <v>25025974</v>
      </c>
      <c r="E73" s="2">
        <f t="shared" si="11"/>
        <v>5554122</v>
      </c>
      <c r="F73" s="2">
        <f>+(F78+F80+F81+F82)-(D78+D80+D81+D82)</f>
        <v>107510359</v>
      </c>
      <c r="G73" s="2">
        <f>+(G78+G80+G81+G82)-(D78+D80+D81+D82)</f>
        <v>107510359</v>
      </c>
      <c r="H73" s="2">
        <f>+(H78+H80+H81+H82)-(D78+D80+D81+D82)</f>
        <v>21680779</v>
      </c>
      <c r="I73" s="2">
        <f>+(I78+I80+I81+I82)-(E78+E80+E81+E82)</f>
        <v>211249342</v>
      </c>
      <c r="J73" s="2">
        <f t="shared" si="11"/>
        <v>170963648</v>
      </c>
      <c r="K73" s="2">
        <f t="shared" si="11"/>
        <v>184841603</v>
      </c>
    </row>
    <row r="74" spans="1:11" ht="13" hidden="1" x14ac:dyDescent="0.3">
      <c r="A74" s="1" t="s">
        <v>104</v>
      </c>
      <c r="B74" s="2">
        <f>+TREND(C74:E74)</f>
        <v>-9740587.3333333321</v>
      </c>
      <c r="C74" s="2">
        <f>+C73</f>
        <v>-20588270</v>
      </c>
      <c r="D74" s="2">
        <f t="shared" ref="D74:K74" si="12">+D73</f>
        <v>25025974</v>
      </c>
      <c r="E74" s="2">
        <f t="shared" si="12"/>
        <v>5554122</v>
      </c>
      <c r="F74" s="2">
        <f t="shared" si="12"/>
        <v>107510359</v>
      </c>
      <c r="G74" s="2">
        <f t="shared" si="12"/>
        <v>107510359</v>
      </c>
      <c r="H74" s="2">
        <f t="shared" si="12"/>
        <v>21680779</v>
      </c>
      <c r="I74" s="2">
        <f t="shared" si="12"/>
        <v>211249342</v>
      </c>
      <c r="J74" s="2">
        <f t="shared" si="12"/>
        <v>170963648</v>
      </c>
      <c r="K74" s="2">
        <f t="shared" si="12"/>
        <v>184841603</v>
      </c>
    </row>
    <row r="75" spans="1:11" ht="13" hidden="1" x14ac:dyDescent="0.3">
      <c r="A75" s="1" t="s">
        <v>105</v>
      </c>
      <c r="B75" s="2">
        <f>+B84-(((B80+B81+B82+B78)*B70)-B79)</f>
        <v>1416188139.6284547</v>
      </c>
      <c r="C75" s="2">
        <f t="shared" ref="C75:K75" si="13">+C84-(((C80+C81+C82+C78)*C70)-C79)</f>
        <v>1408707290.1616728</v>
      </c>
      <c r="D75" s="2">
        <f t="shared" si="13"/>
        <v>1390046242.9154656</v>
      </c>
      <c r="E75" s="2">
        <f t="shared" si="13"/>
        <v>36535217.643913895</v>
      </c>
      <c r="F75" s="2">
        <f t="shared" si="13"/>
        <v>6475594.868175</v>
      </c>
      <c r="G75" s="2">
        <f t="shared" si="13"/>
        <v>6475594.868175</v>
      </c>
      <c r="H75" s="2">
        <f t="shared" si="13"/>
        <v>1397559336.1990697</v>
      </c>
      <c r="I75" s="2">
        <f t="shared" si="13"/>
        <v>-8857394.5220060647</v>
      </c>
      <c r="J75" s="2">
        <f t="shared" si="13"/>
        <v>1364242.5687512457</v>
      </c>
      <c r="K75" s="2">
        <f t="shared" si="13"/>
        <v>12574030.187554717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216025201</v>
      </c>
      <c r="C77" s="3">
        <v>200464064</v>
      </c>
      <c r="D77" s="3">
        <v>201577224</v>
      </c>
      <c r="E77" s="3">
        <v>335657171</v>
      </c>
      <c r="F77" s="3">
        <v>265316507</v>
      </c>
      <c r="G77" s="3">
        <v>265316507</v>
      </c>
      <c r="H77" s="3">
        <v>239447723</v>
      </c>
      <c r="I77" s="3">
        <v>318900476</v>
      </c>
      <c r="J77" s="3">
        <v>342181658</v>
      </c>
      <c r="K77" s="3">
        <v>367182741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-45751774</v>
      </c>
      <c r="E78" s="3">
        <v>9349955</v>
      </c>
      <c r="F78" s="3">
        <v>9349955</v>
      </c>
      <c r="G78" s="3">
        <v>9349955</v>
      </c>
      <c r="H78" s="3">
        <v>-45751774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163279012</v>
      </c>
      <c r="C79" s="3">
        <v>182173086</v>
      </c>
      <c r="D79" s="3">
        <v>183690656</v>
      </c>
      <c r="E79" s="3">
        <v>93945097</v>
      </c>
      <c r="F79" s="3">
        <v>112038733</v>
      </c>
      <c r="G79" s="3">
        <v>112038733</v>
      </c>
      <c r="H79" s="3">
        <v>202261901</v>
      </c>
      <c r="I79" s="3">
        <v>116304843</v>
      </c>
      <c r="J79" s="3">
        <v>223463063</v>
      </c>
      <c r="K79" s="3">
        <v>338633156</v>
      </c>
    </row>
    <row r="80" spans="1:11" ht="13" hidden="1" x14ac:dyDescent="0.3">
      <c r="A80" s="1" t="s">
        <v>71</v>
      </c>
      <c r="B80" s="3">
        <v>41177143</v>
      </c>
      <c r="C80" s="3">
        <v>53885746</v>
      </c>
      <c r="D80" s="3">
        <v>69648738</v>
      </c>
      <c r="E80" s="3">
        <v>68428145</v>
      </c>
      <c r="F80" s="3">
        <v>152078116</v>
      </c>
      <c r="G80" s="3">
        <v>152078116</v>
      </c>
      <c r="H80" s="3">
        <v>85190639</v>
      </c>
      <c r="I80" s="3">
        <v>208330160</v>
      </c>
      <c r="J80" s="3">
        <v>352388431</v>
      </c>
      <c r="K80" s="3">
        <v>509140820</v>
      </c>
    </row>
    <row r="81" spans="1:11" ht="13" hidden="1" x14ac:dyDescent="0.3">
      <c r="A81" s="1" t="s">
        <v>72</v>
      </c>
      <c r="B81" s="3">
        <v>57479825</v>
      </c>
      <c r="C81" s="3">
        <v>24182952</v>
      </c>
      <c r="D81" s="3">
        <v>79197708</v>
      </c>
      <c r="E81" s="3">
        <v>30870694</v>
      </c>
      <c r="F81" s="3">
        <v>49176960</v>
      </c>
      <c r="G81" s="3">
        <v>49176960</v>
      </c>
      <c r="H81" s="3">
        <v>85336586</v>
      </c>
      <c r="I81" s="3">
        <v>111567976</v>
      </c>
      <c r="J81" s="3">
        <v>138473353</v>
      </c>
      <c r="K81" s="3">
        <v>166562567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136637142</v>
      </c>
      <c r="C83" s="3">
        <v>149092104</v>
      </c>
      <c r="D83" s="3">
        <v>143654920</v>
      </c>
      <c r="E83" s="3">
        <v>352763993</v>
      </c>
      <c r="F83" s="3">
        <v>200723010</v>
      </c>
      <c r="G83" s="3">
        <v>200723010</v>
      </c>
      <c r="H83" s="3">
        <v>189845917</v>
      </c>
      <c r="I83" s="3">
        <v>132894331</v>
      </c>
      <c r="J83" s="3">
        <v>142787775</v>
      </c>
      <c r="K83" s="3">
        <v>153053803</v>
      </c>
    </row>
    <row r="84" spans="1:11" ht="13" hidden="1" x14ac:dyDescent="0.3">
      <c r="A84" s="1" t="s">
        <v>75</v>
      </c>
      <c r="B84" s="3">
        <v>1315310209</v>
      </c>
      <c r="C84" s="3">
        <v>1284596613</v>
      </c>
      <c r="D84" s="3">
        <v>1279826471</v>
      </c>
      <c r="E84" s="3">
        <v>56776218</v>
      </c>
      <c r="F84" s="3">
        <v>53768357</v>
      </c>
      <c r="G84" s="3">
        <v>53768357</v>
      </c>
      <c r="H84" s="3">
        <v>1294225542</v>
      </c>
      <c r="I84" s="3">
        <v>8147845</v>
      </c>
      <c r="J84" s="3">
        <v>-17268841</v>
      </c>
      <c r="K84" s="3">
        <v>-44403804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170255465</v>
      </c>
      <c r="C5" s="17">
        <v>152872339</v>
      </c>
      <c r="D5" s="21">
        <v>190214247</v>
      </c>
      <c r="E5" s="22">
        <v>219697425</v>
      </c>
      <c r="F5" s="17">
        <v>251399369</v>
      </c>
      <c r="G5" s="23">
        <v>251399369</v>
      </c>
      <c r="H5" s="19">
        <v>208617825</v>
      </c>
      <c r="I5" s="22">
        <v>262461816</v>
      </c>
      <c r="J5" s="17">
        <v>274272597</v>
      </c>
      <c r="K5" s="23">
        <v>281129412</v>
      </c>
    </row>
    <row r="6" spans="1:11" x14ac:dyDescent="0.25">
      <c r="A6" s="20" t="s">
        <v>18</v>
      </c>
      <c r="B6" s="17">
        <v>508037242</v>
      </c>
      <c r="C6" s="17">
        <v>463505871</v>
      </c>
      <c r="D6" s="21">
        <v>566099880</v>
      </c>
      <c r="E6" s="22">
        <v>710870586</v>
      </c>
      <c r="F6" s="17">
        <v>662472258</v>
      </c>
      <c r="G6" s="23">
        <v>662472258</v>
      </c>
      <c r="H6" s="19">
        <v>628986196</v>
      </c>
      <c r="I6" s="22">
        <v>819872662</v>
      </c>
      <c r="J6" s="17">
        <v>856766932</v>
      </c>
      <c r="K6" s="23">
        <v>878186104</v>
      </c>
    </row>
    <row r="7" spans="1:11" x14ac:dyDescent="0.25">
      <c r="A7" s="20" t="s">
        <v>19</v>
      </c>
      <c r="B7" s="17">
        <v>1788126</v>
      </c>
      <c r="C7" s="17">
        <v>2484376</v>
      </c>
      <c r="D7" s="21">
        <v>4135690</v>
      </c>
      <c r="E7" s="22">
        <v>1077750</v>
      </c>
      <c r="F7" s="17">
        <v>439975</v>
      </c>
      <c r="G7" s="23">
        <v>439975</v>
      </c>
      <c r="H7" s="19">
        <v>4684410</v>
      </c>
      <c r="I7" s="22">
        <v>1077750</v>
      </c>
      <c r="J7" s="17">
        <v>1126249</v>
      </c>
      <c r="K7" s="23">
        <v>1154405</v>
      </c>
    </row>
    <row r="8" spans="1:11" x14ac:dyDescent="0.25">
      <c r="A8" s="20" t="s">
        <v>20</v>
      </c>
      <c r="B8" s="17">
        <v>139953194</v>
      </c>
      <c r="C8" s="17">
        <v>158753700</v>
      </c>
      <c r="D8" s="21">
        <v>173957400</v>
      </c>
      <c r="E8" s="22">
        <v>185567550</v>
      </c>
      <c r="F8" s="17">
        <v>185567550</v>
      </c>
      <c r="G8" s="23">
        <v>185567550</v>
      </c>
      <c r="H8" s="19">
        <v>184247550</v>
      </c>
      <c r="I8" s="22">
        <v>196022600</v>
      </c>
      <c r="J8" s="17">
        <v>205613750</v>
      </c>
      <c r="K8" s="23">
        <v>214851230</v>
      </c>
    </row>
    <row r="9" spans="1:11" x14ac:dyDescent="0.25">
      <c r="A9" s="20" t="s">
        <v>21</v>
      </c>
      <c r="B9" s="17">
        <v>79073990</v>
      </c>
      <c r="C9" s="17">
        <v>57416107</v>
      </c>
      <c r="D9" s="21">
        <v>341946842</v>
      </c>
      <c r="E9" s="22">
        <v>130016007</v>
      </c>
      <c r="F9" s="17">
        <v>156771679</v>
      </c>
      <c r="G9" s="23">
        <v>156771679</v>
      </c>
      <c r="H9" s="19">
        <v>169737370</v>
      </c>
      <c r="I9" s="22">
        <v>166042959</v>
      </c>
      <c r="J9" s="17">
        <v>173356266</v>
      </c>
      <c r="K9" s="23">
        <v>177510113</v>
      </c>
    </row>
    <row r="10" spans="1:11" x14ac:dyDescent="0.25">
      <c r="A10" s="24" t="s">
        <v>96</v>
      </c>
      <c r="B10" s="25">
        <f>SUM(B5:B9)</f>
        <v>899108017</v>
      </c>
      <c r="C10" s="26">
        <f t="shared" ref="C10:K10" si="0">SUM(C5:C9)</f>
        <v>835032393</v>
      </c>
      <c r="D10" s="27">
        <f t="shared" si="0"/>
        <v>1276354059</v>
      </c>
      <c r="E10" s="25">
        <f t="shared" si="0"/>
        <v>1247229318</v>
      </c>
      <c r="F10" s="26">
        <f t="shared" si="0"/>
        <v>1256650831</v>
      </c>
      <c r="G10" s="28">
        <f t="shared" si="0"/>
        <v>1256650831</v>
      </c>
      <c r="H10" s="29">
        <f t="shared" si="0"/>
        <v>1196273351</v>
      </c>
      <c r="I10" s="25">
        <f t="shared" si="0"/>
        <v>1445477787</v>
      </c>
      <c r="J10" s="26">
        <f t="shared" si="0"/>
        <v>1511135794</v>
      </c>
      <c r="K10" s="28">
        <f t="shared" si="0"/>
        <v>1552831264</v>
      </c>
    </row>
    <row r="11" spans="1:11" x14ac:dyDescent="0.25">
      <c r="A11" s="20" t="s">
        <v>22</v>
      </c>
      <c r="B11" s="17">
        <v>258332903</v>
      </c>
      <c r="C11" s="17">
        <v>283203488</v>
      </c>
      <c r="D11" s="21">
        <v>291777293</v>
      </c>
      <c r="E11" s="22">
        <v>338790605</v>
      </c>
      <c r="F11" s="17">
        <v>337150761</v>
      </c>
      <c r="G11" s="23">
        <v>337150761</v>
      </c>
      <c r="H11" s="19">
        <v>341127614</v>
      </c>
      <c r="I11" s="22">
        <v>350916265</v>
      </c>
      <c r="J11" s="17">
        <v>366267577</v>
      </c>
      <c r="K11" s="23">
        <v>372704357</v>
      </c>
    </row>
    <row r="12" spans="1:11" x14ac:dyDescent="0.25">
      <c r="A12" s="20" t="s">
        <v>23</v>
      </c>
      <c r="B12" s="17">
        <v>7516893</v>
      </c>
      <c r="C12" s="17">
        <v>12086245</v>
      </c>
      <c r="D12" s="21">
        <v>14740484</v>
      </c>
      <c r="E12" s="22">
        <v>14434660</v>
      </c>
      <c r="F12" s="17">
        <v>15972001</v>
      </c>
      <c r="G12" s="23">
        <v>15972001</v>
      </c>
      <c r="H12" s="19">
        <v>18221999</v>
      </c>
      <c r="I12" s="22">
        <v>16377062</v>
      </c>
      <c r="J12" s="17">
        <v>17114029</v>
      </c>
      <c r="K12" s="23">
        <v>17461085</v>
      </c>
    </row>
    <row r="13" spans="1:11" x14ac:dyDescent="0.25">
      <c r="A13" s="20" t="s">
        <v>24</v>
      </c>
      <c r="B13" s="17">
        <v>57047269</v>
      </c>
      <c r="C13" s="17">
        <v>49206992</v>
      </c>
      <c r="D13" s="21">
        <v>63218396</v>
      </c>
      <c r="E13" s="22">
        <v>57510698</v>
      </c>
      <c r="F13" s="17">
        <v>69632053</v>
      </c>
      <c r="G13" s="23">
        <v>69632053</v>
      </c>
      <c r="H13" s="19">
        <v>51009678</v>
      </c>
      <c r="I13" s="22">
        <v>62555759</v>
      </c>
      <c r="J13" s="17">
        <v>61942188</v>
      </c>
      <c r="K13" s="23">
        <v>60807778</v>
      </c>
    </row>
    <row r="14" spans="1:11" x14ac:dyDescent="0.25">
      <c r="A14" s="20" t="s">
        <v>25</v>
      </c>
      <c r="B14" s="17">
        <v>86202089</v>
      </c>
      <c r="C14" s="17">
        <v>151569306</v>
      </c>
      <c r="D14" s="21">
        <v>172126963</v>
      </c>
      <c r="E14" s="22">
        <v>68256000</v>
      </c>
      <c r="F14" s="17">
        <v>84506100</v>
      </c>
      <c r="G14" s="23">
        <v>84506100</v>
      </c>
      <c r="H14" s="19">
        <v>133625924</v>
      </c>
      <c r="I14" s="22">
        <v>126006100</v>
      </c>
      <c r="J14" s="17">
        <v>132721374</v>
      </c>
      <c r="K14" s="23">
        <v>127006100</v>
      </c>
    </row>
    <row r="15" spans="1:11" x14ac:dyDescent="0.25">
      <c r="A15" s="20" t="s">
        <v>26</v>
      </c>
      <c r="B15" s="17">
        <v>488395864</v>
      </c>
      <c r="C15" s="17">
        <v>496444031</v>
      </c>
      <c r="D15" s="21">
        <v>564136762</v>
      </c>
      <c r="E15" s="22">
        <v>657378147</v>
      </c>
      <c r="F15" s="17">
        <v>620411305</v>
      </c>
      <c r="G15" s="23">
        <v>620411305</v>
      </c>
      <c r="H15" s="19">
        <v>703616137</v>
      </c>
      <c r="I15" s="22">
        <v>701125529</v>
      </c>
      <c r="J15" s="17">
        <v>737882325</v>
      </c>
      <c r="K15" s="23">
        <v>781517589</v>
      </c>
    </row>
    <row r="16" spans="1:11" x14ac:dyDescent="0.25">
      <c r="A16" s="20" t="s">
        <v>27</v>
      </c>
      <c r="B16" s="17">
        <v>0</v>
      </c>
      <c r="C16" s="17">
        <v>10311481</v>
      </c>
      <c r="D16" s="21">
        <v>1156470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380753309</v>
      </c>
      <c r="C17" s="17">
        <v>412831160</v>
      </c>
      <c r="D17" s="21">
        <v>422300201</v>
      </c>
      <c r="E17" s="22">
        <v>485548510</v>
      </c>
      <c r="F17" s="17">
        <v>493501562</v>
      </c>
      <c r="G17" s="23">
        <v>493501562</v>
      </c>
      <c r="H17" s="19">
        <v>418400349</v>
      </c>
      <c r="I17" s="22">
        <v>423145323</v>
      </c>
      <c r="J17" s="17">
        <v>436173561</v>
      </c>
      <c r="K17" s="23">
        <v>429457671</v>
      </c>
    </row>
    <row r="18" spans="1:11" x14ac:dyDescent="0.25">
      <c r="A18" s="30" t="s">
        <v>29</v>
      </c>
      <c r="B18" s="31">
        <f>SUM(B11:B17)</f>
        <v>1278248327</v>
      </c>
      <c r="C18" s="32">
        <f t="shared" ref="C18:K18" si="1">SUM(C11:C17)</f>
        <v>1415652703</v>
      </c>
      <c r="D18" s="33">
        <f t="shared" si="1"/>
        <v>1529456569</v>
      </c>
      <c r="E18" s="31">
        <f t="shared" si="1"/>
        <v>1621918620</v>
      </c>
      <c r="F18" s="32">
        <f t="shared" si="1"/>
        <v>1621173782</v>
      </c>
      <c r="G18" s="34">
        <f t="shared" si="1"/>
        <v>1621173782</v>
      </c>
      <c r="H18" s="35">
        <f t="shared" si="1"/>
        <v>1666001701</v>
      </c>
      <c r="I18" s="31">
        <f t="shared" si="1"/>
        <v>1680126038</v>
      </c>
      <c r="J18" s="32">
        <f t="shared" si="1"/>
        <v>1752101054</v>
      </c>
      <c r="K18" s="34">
        <f t="shared" si="1"/>
        <v>1788954580</v>
      </c>
    </row>
    <row r="19" spans="1:11" x14ac:dyDescent="0.25">
      <c r="A19" s="30" t="s">
        <v>30</v>
      </c>
      <c r="B19" s="36">
        <f>+B10-B18</f>
        <v>-379140310</v>
      </c>
      <c r="C19" s="37">
        <f t="shared" ref="C19:K19" si="2">+C10-C18</f>
        <v>-580620310</v>
      </c>
      <c r="D19" s="38">
        <f t="shared" si="2"/>
        <v>-253102510</v>
      </c>
      <c r="E19" s="36">
        <f t="shared" si="2"/>
        <v>-374689302</v>
      </c>
      <c r="F19" s="37">
        <f t="shared" si="2"/>
        <v>-364522951</v>
      </c>
      <c r="G19" s="39">
        <f t="shared" si="2"/>
        <v>-364522951</v>
      </c>
      <c r="H19" s="40">
        <f t="shared" si="2"/>
        <v>-469728350</v>
      </c>
      <c r="I19" s="36">
        <f t="shared" si="2"/>
        <v>-234648251</v>
      </c>
      <c r="J19" s="37">
        <f t="shared" si="2"/>
        <v>-240965260</v>
      </c>
      <c r="K19" s="39">
        <f t="shared" si="2"/>
        <v>-236123316</v>
      </c>
    </row>
    <row r="20" spans="1:11" x14ac:dyDescent="0.25">
      <c r="A20" s="41" t="s">
        <v>31</v>
      </c>
      <c r="B20" s="42">
        <v>24933136</v>
      </c>
      <c r="C20" s="43">
        <v>69262164</v>
      </c>
      <c r="D20" s="44">
        <v>45938869</v>
      </c>
      <c r="E20" s="42">
        <v>50113450</v>
      </c>
      <c r="F20" s="43">
        <v>50039450</v>
      </c>
      <c r="G20" s="45">
        <v>50039450</v>
      </c>
      <c r="H20" s="46">
        <v>60099179</v>
      </c>
      <c r="I20" s="42">
        <v>38711400</v>
      </c>
      <c r="J20" s="43">
        <v>49285450</v>
      </c>
      <c r="K20" s="45">
        <v>51236950</v>
      </c>
    </row>
    <row r="21" spans="1:11" x14ac:dyDescent="0.25">
      <c r="A21" s="47" t="s">
        <v>32</v>
      </c>
      <c r="B21" s="48">
        <v>1151190</v>
      </c>
      <c r="C21" s="49">
        <v>88090362</v>
      </c>
      <c r="D21" s="50">
        <v>245423591</v>
      </c>
      <c r="E21" s="48">
        <v>0</v>
      </c>
      <c r="F21" s="49">
        <v>0</v>
      </c>
      <c r="G21" s="51">
        <v>0</v>
      </c>
      <c r="H21" s="52">
        <v>23433854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-353055984</v>
      </c>
      <c r="C22" s="55">
        <f t="shared" ref="C22:K22" si="3">SUM(C19:C21)</f>
        <v>-423267784</v>
      </c>
      <c r="D22" s="56">
        <f t="shared" si="3"/>
        <v>38259950</v>
      </c>
      <c r="E22" s="54">
        <f t="shared" si="3"/>
        <v>-324575852</v>
      </c>
      <c r="F22" s="55">
        <f t="shared" si="3"/>
        <v>-314483501</v>
      </c>
      <c r="G22" s="57">
        <f t="shared" si="3"/>
        <v>-314483501</v>
      </c>
      <c r="H22" s="58">
        <f t="shared" si="3"/>
        <v>-386195317</v>
      </c>
      <c r="I22" s="54">
        <f t="shared" si="3"/>
        <v>-195936851</v>
      </c>
      <c r="J22" s="55">
        <f t="shared" si="3"/>
        <v>-191679810</v>
      </c>
      <c r="K22" s="57">
        <f t="shared" si="3"/>
        <v>-184886366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-353055984</v>
      </c>
      <c r="C24" s="37">
        <f t="shared" ref="C24:K24" si="4">SUM(C22:C23)</f>
        <v>-423267784</v>
      </c>
      <c r="D24" s="38">
        <f t="shared" si="4"/>
        <v>38259950</v>
      </c>
      <c r="E24" s="36">
        <f t="shared" si="4"/>
        <v>-324575852</v>
      </c>
      <c r="F24" s="37">
        <f t="shared" si="4"/>
        <v>-314483501</v>
      </c>
      <c r="G24" s="39">
        <f t="shared" si="4"/>
        <v>-314483501</v>
      </c>
      <c r="H24" s="40">
        <f t="shared" si="4"/>
        <v>-386195317</v>
      </c>
      <c r="I24" s="36">
        <f t="shared" si="4"/>
        <v>-195936851</v>
      </c>
      <c r="J24" s="37">
        <f t="shared" si="4"/>
        <v>-191679810</v>
      </c>
      <c r="K24" s="39">
        <f t="shared" si="4"/>
        <v>-184886366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35118839</v>
      </c>
      <c r="C27" s="66">
        <v>74948428</v>
      </c>
      <c r="D27" s="67">
        <v>144530414</v>
      </c>
      <c r="E27" s="68">
        <v>73863450</v>
      </c>
      <c r="F27" s="66">
        <v>80243965</v>
      </c>
      <c r="G27" s="69">
        <v>80243965</v>
      </c>
      <c r="H27" s="70">
        <v>75866721</v>
      </c>
      <c r="I27" s="68">
        <v>50013400</v>
      </c>
      <c r="J27" s="66">
        <v>55939476</v>
      </c>
      <c r="K27" s="69">
        <v>54181800</v>
      </c>
    </row>
    <row r="28" spans="1:11" x14ac:dyDescent="0.25">
      <c r="A28" s="71" t="s">
        <v>36</v>
      </c>
      <c r="B28" s="17">
        <v>20646130</v>
      </c>
      <c r="C28" s="17">
        <v>62702764</v>
      </c>
      <c r="D28" s="21">
        <v>129722553</v>
      </c>
      <c r="E28" s="22">
        <v>60113450</v>
      </c>
      <c r="F28" s="17">
        <v>60099180</v>
      </c>
      <c r="G28" s="23">
        <v>60099180</v>
      </c>
      <c r="H28" s="19">
        <v>53566919</v>
      </c>
      <c r="I28" s="22">
        <v>38711400</v>
      </c>
      <c r="J28" s="17">
        <v>48239476</v>
      </c>
      <c r="K28" s="23">
        <v>47081800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35415849</v>
      </c>
      <c r="C31" s="17">
        <v>5734994</v>
      </c>
      <c r="D31" s="21">
        <v>29325755</v>
      </c>
      <c r="E31" s="22">
        <v>13750000</v>
      </c>
      <c r="F31" s="17">
        <v>20144785</v>
      </c>
      <c r="G31" s="23">
        <v>20144785</v>
      </c>
      <c r="H31" s="19">
        <v>28687055</v>
      </c>
      <c r="I31" s="22">
        <v>11302000</v>
      </c>
      <c r="J31" s="17">
        <v>7700000</v>
      </c>
      <c r="K31" s="23">
        <v>7100000</v>
      </c>
    </row>
    <row r="32" spans="1:11" x14ac:dyDescent="0.25">
      <c r="A32" s="30" t="s">
        <v>39</v>
      </c>
      <c r="B32" s="66">
        <f>SUM(B28:B31)</f>
        <v>56061979</v>
      </c>
      <c r="C32" s="66">
        <f t="shared" ref="C32:K32" si="5">SUM(C28:C31)</f>
        <v>68437758</v>
      </c>
      <c r="D32" s="67">
        <f t="shared" si="5"/>
        <v>159048308</v>
      </c>
      <c r="E32" s="68">
        <f t="shared" si="5"/>
        <v>73863450</v>
      </c>
      <c r="F32" s="66">
        <f t="shared" si="5"/>
        <v>80243965</v>
      </c>
      <c r="G32" s="69">
        <f t="shared" si="5"/>
        <v>80243965</v>
      </c>
      <c r="H32" s="70">
        <f t="shared" si="5"/>
        <v>82253974</v>
      </c>
      <c r="I32" s="68">
        <f t="shared" si="5"/>
        <v>50013400</v>
      </c>
      <c r="J32" s="66">
        <f t="shared" si="5"/>
        <v>55939476</v>
      </c>
      <c r="K32" s="69">
        <f t="shared" si="5"/>
        <v>54181800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787934918</v>
      </c>
      <c r="C35" s="17">
        <v>804934360</v>
      </c>
      <c r="D35" s="21">
        <v>1480395703</v>
      </c>
      <c r="E35" s="22">
        <v>686667770</v>
      </c>
      <c r="F35" s="17">
        <v>2757710170</v>
      </c>
      <c r="G35" s="23">
        <v>2757710170</v>
      </c>
      <c r="H35" s="19">
        <v>1753892601</v>
      </c>
      <c r="I35" s="22">
        <v>1478858735</v>
      </c>
      <c r="J35" s="17">
        <v>1476676112</v>
      </c>
      <c r="K35" s="23">
        <v>1484092831</v>
      </c>
    </row>
    <row r="36" spans="1:11" x14ac:dyDescent="0.25">
      <c r="A36" s="20" t="s">
        <v>42</v>
      </c>
      <c r="B36" s="17">
        <v>1560969073</v>
      </c>
      <c r="C36" s="17">
        <v>2066028415</v>
      </c>
      <c r="D36" s="21">
        <v>2340591300</v>
      </c>
      <c r="E36" s="22">
        <v>1690614064</v>
      </c>
      <c r="F36" s="17">
        <v>6331462245</v>
      </c>
      <c r="G36" s="23">
        <v>6331462245</v>
      </c>
      <c r="H36" s="19">
        <v>2382387191</v>
      </c>
      <c r="I36" s="22">
        <v>2310752149</v>
      </c>
      <c r="J36" s="17">
        <v>2317291796</v>
      </c>
      <c r="K36" s="23">
        <v>2316668530</v>
      </c>
    </row>
    <row r="37" spans="1:11" x14ac:dyDescent="0.25">
      <c r="A37" s="20" t="s">
        <v>43</v>
      </c>
      <c r="B37" s="17">
        <v>3020716689</v>
      </c>
      <c r="C37" s="17">
        <v>3456041267</v>
      </c>
      <c r="D37" s="21">
        <v>3894373159</v>
      </c>
      <c r="E37" s="22">
        <v>2944977486</v>
      </c>
      <c r="F37" s="17">
        <v>10724823259</v>
      </c>
      <c r="G37" s="23">
        <v>10724823259</v>
      </c>
      <c r="H37" s="19">
        <v>4586826549</v>
      </c>
      <c r="I37" s="22">
        <v>3916790852</v>
      </c>
      <c r="J37" s="17">
        <v>3916890848</v>
      </c>
      <c r="K37" s="23">
        <v>3916890848</v>
      </c>
    </row>
    <row r="38" spans="1:11" x14ac:dyDescent="0.25">
      <c r="A38" s="20" t="s">
        <v>44</v>
      </c>
      <c r="B38" s="17">
        <v>256605557</v>
      </c>
      <c r="C38" s="17">
        <v>111558452</v>
      </c>
      <c r="D38" s="21">
        <v>124935883</v>
      </c>
      <c r="E38" s="22">
        <v>127389857</v>
      </c>
      <c r="F38" s="17">
        <v>370740349</v>
      </c>
      <c r="G38" s="23">
        <v>370740349</v>
      </c>
      <c r="H38" s="19">
        <v>133966665</v>
      </c>
      <c r="I38" s="22">
        <v>121675246</v>
      </c>
      <c r="J38" s="17">
        <v>121675246</v>
      </c>
      <c r="K38" s="23">
        <v>121675246</v>
      </c>
    </row>
    <row r="39" spans="1:11" x14ac:dyDescent="0.25">
      <c r="A39" s="20" t="s">
        <v>45</v>
      </c>
      <c r="B39" s="17">
        <v>-928418267</v>
      </c>
      <c r="C39" s="17">
        <v>-636753155</v>
      </c>
      <c r="D39" s="21">
        <v>-198322043</v>
      </c>
      <c r="E39" s="22">
        <v>-695085506</v>
      </c>
      <c r="F39" s="17">
        <v>-2006391189</v>
      </c>
      <c r="G39" s="23">
        <v>-2006391189</v>
      </c>
      <c r="H39" s="19">
        <v>-584513422</v>
      </c>
      <c r="I39" s="22">
        <v>-248855212</v>
      </c>
      <c r="J39" s="17">
        <v>-244598196</v>
      </c>
      <c r="K39" s="23">
        <v>-237804738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508269139</v>
      </c>
      <c r="C42" s="17">
        <v>401164439</v>
      </c>
      <c r="D42" s="21">
        <v>394123386</v>
      </c>
      <c r="E42" s="22">
        <v>74243024</v>
      </c>
      <c r="F42" s="17">
        <v>-29197843</v>
      </c>
      <c r="G42" s="23">
        <v>-29197843</v>
      </c>
      <c r="H42" s="19">
        <v>751614546</v>
      </c>
      <c r="I42" s="22">
        <v>-124675786</v>
      </c>
      <c r="J42" s="17">
        <v>-126257291</v>
      </c>
      <c r="K42" s="23">
        <v>-125503665</v>
      </c>
    </row>
    <row r="43" spans="1:11" x14ac:dyDescent="0.25">
      <c r="A43" s="20" t="s">
        <v>48</v>
      </c>
      <c r="B43" s="17">
        <v>-37050256</v>
      </c>
      <c r="C43" s="17">
        <v>-54929535</v>
      </c>
      <c r="D43" s="21">
        <v>-67540621</v>
      </c>
      <c r="E43" s="22">
        <v>-73863450</v>
      </c>
      <c r="F43" s="17">
        <v>-73863450</v>
      </c>
      <c r="G43" s="23">
        <v>-73863450</v>
      </c>
      <c r="H43" s="19">
        <v>-76534583</v>
      </c>
      <c r="I43" s="22">
        <v>-50013400</v>
      </c>
      <c r="J43" s="17">
        <v>-55939476</v>
      </c>
      <c r="K43" s="23">
        <v>-54181800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498982448</v>
      </c>
      <c r="C45" s="66">
        <v>356990967</v>
      </c>
      <c r="D45" s="67">
        <v>336440419</v>
      </c>
      <c r="E45" s="68">
        <v>9418449</v>
      </c>
      <c r="F45" s="66">
        <v>-64025942</v>
      </c>
      <c r="G45" s="69">
        <v>-64025942</v>
      </c>
      <c r="H45" s="70">
        <v>690078205</v>
      </c>
      <c r="I45" s="68">
        <v>-159690945</v>
      </c>
      <c r="J45" s="66">
        <v>-167198526</v>
      </c>
      <c r="K45" s="69">
        <v>-164687224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17930060</v>
      </c>
      <c r="C48" s="17">
        <v>41900230</v>
      </c>
      <c r="D48" s="21">
        <v>49659862</v>
      </c>
      <c r="E48" s="22">
        <v>10690657</v>
      </c>
      <c r="F48" s="17">
        <v>3428975</v>
      </c>
      <c r="G48" s="23">
        <v>3428975</v>
      </c>
      <c r="H48" s="19">
        <v>53000068</v>
      </c>
      <c r="I48" s="22">
        <v>-128151277</v>
      </c>
      <c r="J48" s="17">
        <v>-135658867</v>
      </c>
      <c r="K48" s="23">
        <v>-133147562</v>
      </c>
    </row>
    <row r="49" spans="1:11" x14ac:dyDescent="0.25">
      <c r="A49" s="20" t="s">
        <v>53</v>
      </c>
      <c r="B49" s="17">
        <f>+B75</f>
        <v>2062956894.0528216</v>
      </c>
      <c r="C49" s="17">
        <f t="shared" ref="C49:K49" si="6">+C75</f>
        <v>2637180109.6214008</v>
      </c>
      <c r="D49" s="21">
        <f t="shared" si="6"/>
        <v>2667622968.2532167</v>
      </c>
      <c r="E49" s="22">
        <f t="shared" si="6"/>
        <v>2280274493.4553204</v>
      </c>
      <c r="F49" s="17">
        <f t="shared" si="6"/>
        <v>8011091550.2473402</v>
      </c>
      <c r="G49" s="23">
        <f t="shared" si="6"/>
        <v>8011091550.2473402</v>
      </c>
      <c r="H49" s="19">
        <f t="shared" si="6"/>
        <v>2919272495.8788066</v>
      </c>
      <c r="I49" s="22">
        <f t="shared" si="6"/>
        <v>2426600715.1507254</v>
      </c>
      <c r="J49" s="17">
        <f t="shared" si="6"/>
        <v>2424881711.6525259</v>
      </c>
      <c r="K49" s="23">
        <f t="shared" si="6"/>
        <v>2420690666.703856</v>
      </c>
    </row>
    <row r="50" spans="1:11" x14ac:dyDescent="0.25">
      <c r="A50" s="30" t="s">
        <v>54</v>
      </c>
      <c r="B50" s="66">
        <f>+B48-B49</f>
        <v>-2045026834.0528216</v>
      </c>
      <c r="C50" s="66">
        <f t="shared" ref="C50:K50" si="7">+C48-C49</f>
        <v>-2595279879.6214008</v>
      </c>
      <c r="D50" s="67">
        <f t="shared" si="7"/>
        <v>-2617963106.2532167</v>
      </c>
      <c r="E50" s="68">
        <f t="shared" si="7"/>
        <v>-2269583836.4553204</v>
      </c>
      <c r="F50" s="66">
        <f t="shared" si="7"/>
        <v>-8007662575.2473402</v>
      </c>
      <c r="G50" s="69">
        <f t="shared" si="7"/>
        <v>-8007662575.2473402</v>
      </c>
      <c r="H50" s="70">
        <f t="shared" si="7"/>
        <v>-2866272427.8788066</v>
      </c>
      <c r="I50" s="68">
        <f t="shared" si="7"/>
        <v>-2554751992.1507254</v>
      </c>
      <c r="J50" s="66">
        <f t="shared" si="7"/>
        <v>-2560540578.6525259</v>
      </c>
      <c r="K50" s="69">
        <f t="shared" si="7"/>
        <v>-2553838228.703856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1477133731</v>
      </c>
      <c r="C53" s="17">
        <v>1967201028</v>
      </c>
      <c r="D53" s="21">
        <v>2228631621</v>
      </c>
      <c r="E53" s="22">
        <v>1600458033</v>
      </c>
      <c r="F53" s="17">
        <v>6011394415</v>
      </c>
      <c r="G53" s="23">
        <v>6011394415</v>
      </c>
      <c r="H53" s="19">
        <v>2258654620</v>
      </c>
      <c r="I53" s="22">
        <v>2159274064</v>
      </c>
      <c r="J53" s="17">
        <v>2157785635</v>
      </c>
      <c r="K53" s="23">
        <v>2154320045</v>
      </c>
    </row>
    <row r="54" spans="1:11" x14ac:dyDescent="0.25">
      <c r="A54" s="20" t="s">
        <v>57</v>
      </c>
      <c r="B54" s="17">
        <v>78038153</v>
      </c>
      <c r="C54" s="17">
        <v>55352335</v>
      </c>
      <c r="D54" s="21">
        <v>61386947</v>
      </c>
      <c r="E54" s="22">
        <v>57510698</v>
      </c>
      <c r="F54" s="17">
        <v>56877622</v>
      </c>
      <c r="G54" s="23">
        <v>56877622</v>
      </c>
      <c r="H54" s="19">
        <v>56127188</v>
      </c>
      <c r="I54" s="22">
        <v>62555759</v>
      </c>
      <c r="J54" s="17">
        <v>61942188</v>
      </c>
      <c r="K54" s="23">
        <v>60807778</v>
      </c>
    </row>
    <row r="55" spans="1:11" x14ac:dyDescent="0.25">
      <c r="A55" s="20" t="s">
        <v>58</v>
      </c>
      <c r="B55" s="17">
        <v>12562779</v>
      </c>
      <c r="C55" s="17">
        <v>56195882</v>
      </c>
      <c r="D55" s="21">
        <v>127833103</v>
      </c>
      <c r="E55" s="22">
        <v>39221970</v>
      </c>
      <c r="F55" s="17">
        <v>30583537</v>
      </c>
      <c r="G55" s="23">
        <v>30583537</v>
      </c>
      <c r="H55" s="19">
        <v>40376989</v>
      </c>
      <c r="I55" s="22">
        <v>37986339</v>
      </c>
      <c r="J55" s="17">
        <v>23798485</v>
      </c>
      <c r="K55" s="23">
        <v>8500000</v>
      </c>
    </row>
    <row r="56" spans="1:11" x14ac:dyDescent="0.25">
      <c r="A56" s="20" t="s">
        <v>59</v>
      </c>
      <c r="B56" s="17">
        <v>16540000</v>
      </c>
      <c r="C56" s="17">
        <v>44710408</v>
      </c>
      <c r="D56" s="21">
        <v>40198700</v>
      </c>
      <c r="E56" s="22">
        <v>42944241</v>
      </c>
      <c r="F56" s="17">
        <v>58348834</v>
      </c>
      <c r="G56" s="23">
        <v>58348834</v>
      </c>
      <c r="H56" s="19">
        <v>41457627</v>
      </c>
      <c r="I56" s="22">
        <v>58854081</v>
      </c>
      <c r="J56" s="17">
        <v>60980015</v>
      </c>
      <c r="K56" s="23">
        <v>58510107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5562491</v>
      </c>
      <c r="C59" s="17">
        <v>6825871</v>
      </c>
      <c r="D59" s="21">
        <v>10048968</v>
      </c>
      <c r="E59" s="22">
        <v>14746868</v>
      </c>
      <c r="F59" s="17">
        <v>19708880</v>
      </c>
      <c r="G59" s="23">
        <v>19708880</v>
      </c>
      <c r="H59" s="19">
        <v>17470803</v>
      </c>
      <c r="I59" s="22">
        <v>19708880</v>
      </c>
      <c r="J59" s="17">
        <v>20595780</v>
      </c>
      <c r="K59" s="23">
        <v>21110675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1.5169149266398352</v>
      </c>
      <c r="C70" s="5">
        <f t="shared" ref="C70:K70" si="8">IF(ISERROR(C71/C72),0,(C71/C72))</f>
        <v>0.99044429572088288</v>
      </c>
      <c r="D70" s="5">
        <f t="shared" si="8"/>
        <v>0.67169222080373936</v>
      </c>
      <c r="E70" s="5">
        <f t="shared" si="8"/>
        <v>0.90568226839843513</v>
      </c>
      <c r="F70" s="5">
        <f t="shared" si="8"/>
        <v>0.91938535325118664</v>
      </c>
      <c r="G70" s="5">
        <f t="shared" si="8"/>
        <v>0.91938535325118664</v>
      </c>
      <c r="H70" s="5">
        <f t="shared" si="8"/>
        <v>0.93057002672289613</v>
      </c>
      <c r="I70" s="5">
        <f t="shared" si="8"/>
        <v>0.83374824660787494</v>
      </c>
      <c r="J70" s="5">
        <f t="shared" si="8"/>
        <v>0.83383942656740972</v>
      </c>
      <c r="K70" s="5">
        <f t="shared" si="8"/>
        <v>0.83395455749642999</v>
      </c>
    </row>
    <row r="71" spans="1:11" ht="13" hidden="1" x14ac:dyDescent="0.3">
      <c r="A71" s="1" t="s">
        <v>101</v>
      </c>
      <c r="B71" s="2">
        <f>+B83</f>
        <v>1035827765</v>
      </c>
      <c r="C71" s="2">
        <f t="shared" ref="C71:K71" si="9">+C83</f>
        <v>614488750</v>
      </c>
      <c r="D71" s="2">
        <f t="shared" si="9"/>
        <v>654095584</v>
      </c>
      <c r="E71" s="2">
        <f t="shared" si="9"/>
        <v>847157572</v>
      </c>
      <c r="F71" s="2">
        <f t="shared" si="9"/>
        <v>847157572</v>
      </c>
      <c r="G71" s="2">
        <f t="shared" si="9"/>
        <v>847157572</v>
      </c>
      <c r="H71" s="2">
        <f t="shared" si="9"/>
        <v>790549176</v>
      </c>
      <c r="I71" s="2">
        <f t="shared" si="9"/>
        <v>908685178</v>
      </c>
      <c r="J71" s="2">
        <f t="shared" si="9"/>
        <v>949496197</v>
      </c>
      <c r="K71" s="2">
        <f t="shared" si="9"/>
        <v>973189262</v>
      </c>
    </row>
    <row r="72" spans="1:11" ht="13" hidden="1" x14ac:dyDescent="0.3">
      <c r="A72" s="1" t="s">
        <v>102</v>
      </c>
      <c r="B72" s="2">
        <f>+B77</f>
        <v>682851587</v>
      </c>
      <c r="C72" s="2">
        <f t="shared" ref="C72:K72" si="10">+C77</f>
        <v>620417274</v>
      </c>
      <c r="D72" s="2">
        <f t="shared" si="10"/>
        <v>973802530</v>
      </c>
      <c r="E72" s="2">
        <f t="shared" si="10"/>
        <v>935380543</v>
      </c>
      <c r="F72" s="2">
        <f t="shared" si="10"/>
        <v>921439056</v>
      </c>
      <c r="G72" s="2">
        <f t="shared" si="10"/>
        <v>921439056</v>
      </c>
      <c r="H72" s="2">
        <f t="shared" si="10"/>
        <v>849532172</v>
      </c>
      <c r="I72" s="2">
        <f t="shared" si="10"/>
        <v>1089879567</v>
      </c>
      <c r="J72" s="2">
        <f t="shared" si="10"/>
        <v>1138703888</v>
      </c>
      <c r="K72" s="2">
        <f t="shared" si="10"/>
        <v>1166957184</v>
      </c>
    </row>
    <row r="73" spans="1:11" ht="13" hidden="1" x14ac:dyDescent="0.3">
      <c r="A73" s="1" t="s">
        <v>103</v>
      </c>
      <c r="B73" s="2">
        <f>+B74</f>
        <v>121259719.66666661</v>
      </c>
      <c r="C73" s="2">
        <f t="shared" ref="C73:K73" si="11">+(C78+C80+C81+C82)-(B78+B80+B81+B82)</f>
        <v>-142532588</v>
      </c>
      <c r="D73" s="2">
        <f t="shared" si="11"/>
        <v>625005040</v>
      </c>
      <c r="E73" s="2">
        <f t="shared" si="11"/>
        <v>-190211178</v>
      </c>
      <c r="F73" s="2">
        <f>+(F78+F80+F81+F82)-(D78+D80+D81+D82)</f>
        <v>365169963</v>
      </c>
      <c r="G73" s="2">
        <f>+(G78+G80+G81+G82)-(D78+D80+D81+D82)</f>
        <v>365169963</v>
      </c>
      <c r="H73" s="2">
        <f>+(H78+H80+H81+H82)-(D78+D80+D81+D82)</f>
        <v>140389881</v>
      </c>
      <c r="I73" s="2">
        <f>+(I78+I80+I81+I82)-(E78+E80+E81+E82)</f>
        <v>370689901</v>
      </c>
      <c r="J73" s="2">
        <f t="shared" si="11"/>
        <v>5324967</v>
      </c>
      <c r="K73" s="2">
        <f t="shared" si="11"/>
        <v>4905414</v>
      </c>
    </row>
    <row r="74" spans="1:11" ht="13" hidden="1" x14ac:dyDescent="0.3">
      <c r="A74" s="1" t="s">
        <v>104</v>
      </c>
      <c r="B74" s="2">
        <f>+TREND(C74:E74)</f>
        <v>121259719.66666661</v>
      </c>
      <c r="C74" s="2">
        <f>+C73</f>
        <v>-142532588</v>
      </c>
      <c r="D74" s="2">
        <f t="shared" ref="D74:K74" si="12">+D73</f>
        <v>625005040</v>
      </c>
      <c r="E74" s="2">
        <f t="shared" si="12"/>
        <v>-190211178</v>
      </c>
      <c r="F74" s="2">
        <f t="shared" si="12"/>
        <v>365169963</v>
      </c>
      <c r="G74" s="2">
        <f t="shared" si="12"/>
        <v>365169963</v>
      </c>
      <c r="H74" s="2">
        <f t="shared" si="12"/>
        <v>140389881</v>
      </c>
      <c r="I74" s="2">
        <f t="shared" si="12"/>
        <v>370689901</v>
      </c>
      <c r="J74" s="2">
        <f t="shared" si="12"/>
        <v>5324967</v>
      </c>
      <c r="K74" s="2">
        <f t="shared" si="12"/>
        <v>4905414</v>
      </c>
    </row>
    <row r="75" spans="1:11" ht="13" hidden="1" x14ac:dyDescent="0.3">
      <c r="A75" s="1" t="s">
        <v>105</v>
      </c>
      <c r="B75" s="2">
        <f>+B84-(((B80+B81+B82+B78)*B70)-B79)</f>
        <v>2062956894.0528216</v>
      </c>
      <c r="C75" s="2">
        <f t="shared" ref="C75:K75" si="13">+C84-(((C80+C81+C82+C78)*C70)-C79)</f>
        <v>2637180109.6214008</v>
      </c>
      <c r="D75" s="2">
        <f t="shared" si="13"/>
        <v>2667622968.2532167</v>
      </c>
      <c r="E75" s="2">
        <f t="shared" si="13"/>
        <v>2280274493.4553204</v>
      </c>
      <c r="F75" s="2">
        <f t="shared" si="13"/>
        <v>8011091550.2473402</v>
      </c>
      <c r="G75" s="2">
        <f t="shared" si="13"/>
        <v>8011091550.2473402</v>
      </c>
      <c r="H75" s="2">
        <f t="shared" si="13"/>
        <v>2919272495.8788066</v>
      </c>
      <c r="I75" s="2">
        <f t="shared" si="13"/>
        <v>2426600715.1507254</v>
      </c>
      <c r="J75" s="2">
        <f t="shared" si="13"/>
        <v>2424881711.6525259</v>
      </c>
      <c r="K75" s="2">
        <f t="shared" si="13"/>
        <v>2420690666.703856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682851587</v>
      </c>
      <c r="C77" s="3">
        <v>620417274</v>
      </c>
      <c r="D77" s="3">
        <v>973802530</v>
      </c>
      <c r="E77" s="3">
        <v>935380543</v>
      </c>
      <c r="F77" s="3">
        <v>921439056</v>
      </c>
      <c r="G77" s="3">
        <v>921439056</v>
      </c>
      <c r="H77" s="3">
        <v>849532172</v>
      </c>
      <c r="I77" s="3">
        <v>1089879567</v>
      </c>
      <c r="J77" s="3">
        <v>1138703888</v>
      </c>
      <c r="K77" s="3">
        <v>1166957184</v>
      </c>
    </row>
    <row r="78" spans="1:11" ht="13" hidden="1" x14ac:dyDescent="0.3">
      <c r="A78" s="1" t="s">
        <v>69</v>
      </c>
      <c r="B78" s="3">
        <v>28208096</v>
      </c>
      <c r="C78" s="3">
        <v>0</v>
      </c>
      <c r="D78" s="3">
        <v>0</v>
      </c>
      <c r="E78" s="3">
        <v>32042581</v>
      </c>
      <c r="F78" s="3">
        <v>32042581</v>
      </c>
      <c r="G78" s="3">
        <v>32042581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2381314033</v>
      </c>
      <c r="C79" s="3">
        <v>2781436206</v>
      </c>
      <c r="D79" s="3">
        <v>3196622742</v>
      </c>
      <c r="E79" s="3">
        <v>2817280576</v>
      </c>
      <c r="F79" s="3">
        <v>9145083041</v>
      </c>
      <c r="G79" s="3">
        <v>9145083041</v>
      </c>
      <c r="H79" s="3">
        <v>3810566232</v>
      </c>
      <c r="I79" s="3">
        <v>3187281194</v>
      </c>
      <c r="J79" s="3">
        <v>3190081190</v>
      </c>
      <c r="K79" s="3">
        <v>3190081190</v>
      </c>
    </row>
    <row r="80" spans="1:11" ht="13" hidden="1" x14ac:dyDescent="0.3">
      <c r="A80" s="1" t="s">
        <v>71</v>
      </c>
      <c r="B80" s="3">
        <v>105091861</v>
      </c>
      <c r="C80" s="3">
        <v>49061545</v>
      </c>
      <c r="D80" s="3">
        <v>410776153</v>
      </c>
      <c r="E80" s="3">
        <v>344534678</v>
      </c>
      <c r="F80" s="3">
        <v>762118429</v>
      </c>
      <c r="G80" s="3">
        <v>762118429</v>
      </c>
      <c r="H80" s="3">
        <v>538629031</v>
      </c>
      <c r="I80" s="3">
        <v>749102253</v>
      </c>
      <c r="J80" s="3">
        <v>775808508</v>
      </c>
      <c r="K80" s="3">
        <v>793126949</v>
      </c>
    </row>
    <row r="81" spans="1:11" ht="13" hidden="1" x14ac:dyDescent="0.3">
      <c r="A81" s="1" t="s">
        <v>72</v>
      </c>
      <c r="B81" s="3">
        <v>68325567</v>
      </c>
      <c r="C81" s="3">
        <v>10031391</v>
      </c>
      <c r="D81" s="3">
        <v>273321823</v>
      </c>
      <c r="E81" s="3">
        <v>117309539</v>
      </c>
      <c r="F81" s="3">
        <v>255106929</v>
      </c>
      <c r="G81" s="3">
        <v>255106929</v>
      </c>
      <c r="H81" s="3">
        <v>285858826</v>
      </c>
      <c r="I81" s="3">
        <v>115474446</v>
      </c>
      <c r="J81" s="3">
        <v>94093158</v>
      </c>
      <c r="K81" s="3">
        <v>81680131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1035827765</v>
      </c>
      <c r="C83" s="3">
        <v>614488750</v>
      </c>
      <c r="D83" s="3">
        <v>654095584</v>
      </c>
      <c r="E83" s="3">
        <v>847157572</v>
      </c>
      <c r="F83" s="3">
        <v>847157572</v>
      </c>
      <c r="G83" s="3">
        <v>847157572</v>
      </c>
      <c r="H83" s="3">
        <v>790549176</v>
      </c>
      <c r="I83" s="3">
        <v>908685178</v>
      </c>
      <c r="J83" s="3">
        <v>949496197</v>
      </c>
      <c r="K83" s="3">
        <v>973189262</v>
      </c>
    </row>
    <row r="84" spans="1:11" ht="13" hidden="1" x14ac:dyDescent="0.3">
      <c r="A84" s="1" t="s">
        <v>75</v>
      </c>
      <c r="B84" s="3">
        <v>-12508372</v>
      </c>
      <c r="C84" s="3">
        <v>-85727835</v>
      </c>
      <c r="D84" s="3">
        <v>-69496485</v>
      </c>
      <c r="E84" s="3">
        <v>-89701567</v>
      </c>
      <c r="F84" s="3">
        <v>-169309916</v>
      </c>
      <c r="G84" s="3">
        <v>-169309916</v>
      </c>
      <c r="H84" s="3">
        <v>-124050049</v>
      </c>
      <c r="I84" s="3">
        <v>-39841172</v>
      </c>
      <c r="J84" s="3">
        <v>-39841172</v>
      </c>
      <c r="K84" s="3">
        <v>-39841172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33396128</v>
      </c>
      <c r="C5" s="17">
        <v>30314274</v>
      </c>
      <c r="D5" s="21">
        <v>37442249</v>
      </c>
      <c r="E5" s="22">
        <v>38992000</v>
      </c>
      <c r="F5" s="17">
        <v>38992000</v>
      </c>
      <c r="G5" s="23">
        <v>38992000</v>
      </c>
      <c r="H5" s="19">
        <v>32021013</v>
      </c>
      <c r="I5" s="22">
        <v>40668656</v>
      </c>
      <c r="J5" s="17">
        <v>42539412</v>
      </c>
      <c r="K5" s="23">
        <v>44411148</v>
      </c>
    </row>
    <row r="6" spans="1:11" x14ac:dyDescent="0.25">
      <c r="A6" s="20" t="s">
        <v>18</v>
      </c>
      <c r="B6" s="17">
        <v>125373932</v>
      </c>
      <c r="C6" s="17">
        <v>130258712</v>
      </c>
      <c r="D6" s="21">
        <v>142299562</v>
      </c>
      <c r="E6" s="22">
        <v>170162321</v>
      </c>
      <c r="F6" s="17">
        <v>154585172</v>
      </c>
      <c r="G6" s="23">
        <v>154585172</v>
      </c>
      <c r="H6" s="19">
        <v>160156491</v>
      </c>
      <c r="I6" s="22">
        <v>168377810</v>
      </c>
      <c r="J6" s="17">
        <v>183888540</v>
      </c>
      <c r="K6" s="23">
        <v>199402232</v>
      </c>
    </row>
    <row r="7" spans="1:11" x14ac:dyDescent="0.25">
      <c r="A7" s="20" t="s">
        <v>19</v>
      </c>
      <c r="B7" s="17">
        <v>220608</v>
      </c>
      <c r="C7" s="17">
        <v>685372</v>
      </c>
      <c r="D7" s="21">
        <v>469685</v>
      </c>
      <c r="E7" s="22">
        <v>376352</v>
      </c>
      <c r="F7" s="17">
        <v>364000</v>
      </c>
      <c r="G7" s="23">
        <v>364000</v>
      </c>
      <c r="H7" s="19">
        <v>240714</v>
      </c>
      <c r="I7" s="22">
        <v>379652</v>
      </c>
      <c r="J7" s="17">
        <v>397116</v>
      </c>
      <c r="K7" s="23">
        <v>414589</v>
      </c>
    </row>
    <row r="8" spans="1:11" x14ac:dyDescent="0.25">
      <c r="A8" s="20" t="s">
        <v>20</v>
      </c>
      <c r="B8" s="17">
        <v>89332200</v>
      </c>
      <c r="C8" s="17">
        <v>104574288</v>
      </c>
      <c r="D8" s="21">
        <v>133123723</v>
      </c>
      <c r="E8" s="22">
        <v>110199000</v>
      </c>
      <c r="F8" s="17">
        <v>110199000</v>
      </c>
      <c r="G8" s="23">
        <v>110199000</v>
      </c>
      <c r="H8" s="19">
        <v>115702677</v>
      </c>
      <c r="I8" s="22">
        <v>114108000</v>
      </c>
      <c r="J8" s="17">
        <v>117731088</v>
      </c>
      <c r="K8" s="23">
        <v>123020220</v>
      </c>
    </row>
    <row r="9" spans="1:11" x14ac:dyDescent="0.25">
      <c r="A9" s="20" t="s">
        <v>21</v>
      </c>
      <c r="B9" s="17">
        <v>52965881</v>
      </c>
      <c r="C9" s="17">
        <v>57419033</v>
      </c>
      <c r="D9" s="21">
        <v>53300595</v>
      </c>
      <c r="E9" s="22">
        <v>60165824</v>
      </c>
      <c r="F9" s="17">
        <v>95141938</v>
      </c>
      <c r="G9" s="23">
        <v>95141938</v>
      </c>
      <c r="H9" s="19">
        <v>57472805</v>
      </c>
      <c r="I9" s="22">
        <v>73394603</v>
      </c>
      <c r="J9" s="17">
        <v>76770744</v>
      </c>
      <c r="K9" s="23">
        <v>80148665</v>
      </c>
    </row>
    <row r="10" spans="1:11" x14ac:dyDescent="0.25">
      <c r="A10" s="24" t="s">
        <v>96</v>
      </c>
      <c r="B10" s="25">
        <f>SUM(B5:B9)</f>
        <v>301288749</v>
      </c>
      <c r="C10" s="26">
        <f t="shared" ref="C10:K10" si="0">SUM(C5:C9)</f>
        <v>323251679</v>
      </c>
      <c r="D10" s="27">
        <f t="shared" si="0"/>
        <v>366635814</v>
      </c>
      <c r="E10" s="25">
        <f t="shared" si="0"/>
        <v>379895497</v>
      </c>
      <c r="F10" s="26">
        <f t="shared" si="0"/>
        <v>399282110</v>
      </c>
      <c r="G10" s="28">
        <f t="shared" si="0"/>
        <v>399282110</v>
      </c>
      <c r="H10" s="29">
        <f t="shared" si="0"/>
        <v>365593700</v>
      </c>
      <c r="I10" s="25">
        <f t="shared" si="0"/>
        <v>396928721</v>
      </c>
      <c r="J10" s="26">
        <f t="shared" si="0"/>
        <v>421326900</v>
      </c>
      <c r="K10" s="28">
        <f t="shared" si="0"/>
        <v>447396854</v>
      </c>
    </row>
    <row r="11" spans="1:11" x14ac:dyDescent="0.25">
      <c r="A11" s="20" t="s">
        <v>22</v>
      </c>
      <c r="B11" s="17">
        <v>69120414</v>
      </c>
      <c r="C11" s="17">
        <v>76535224</v>
      </c>
      <c r="D11" s="21">
        <v>84696036</v>
      </c>
      <c r="E11" s="22">
        <v>81582002</v>
      </c>
      <c r="F11" s="17">
        <v>81582000</v>
      </c>
      <c r="G11" s="23">
        <v>81582000</v>
      </c>
      <c r="H11" s="19">
        <v>97059648</v>
      </c>
      <c r="I11" s="22">
        <v>84090028</v>
      </c>
      <c r="J11" s="17">
        <v>89004108</v>
      </c>
      <c r="K11" s="23">
        <v>92920353</v>
      </c>
    </row>
    <row r="12" spans="1:11" x14ac:dyDescent="0.25">
      <c r="A12" s="20" t="s">
        <v>23</v>
      </c>
      <c r="B12" s="17">
        <v>5415725</v>
      </c>
      <c r="C12" s="17">
        <v>5695904</v>
      </c>
      <c r="D12" s="21">
        <v>6993099</v>
      </c>
      <c r="E12" s="22">
        <v>6770288</v>
      </c>
      <c r="F12" s="17">
        <v>7950000</v>
      </c>
      <c r="G12" s="23">
        <v>7950000</v>
      </c>
      <c r="H12" s="19">
        <v>8040876</v>
      </c>
      <c r="I12" s="22">
        <v>8291849</v>
      </c>
      <c r="J12" s="17">
        <v>8673276</v>
      </c>
      <c r="K12" s="23">
        <v>9054899</v>
      </c>
    </row>
    <row r="13" spans="1:11" x14ac:dyDescent="0.25">
      <c r="A13" s="20" t="s">
        <v>24</v>
      </c>
      <c r="B13" s="17">
        <v>23365681</v>
      </c>
      <c r="C13" s="17">
        <v>45644239</v>
      </c>
      <c r="D13" s="21">
        <v>33771680</v>
      </c>
      <c r="E13" s="22">
        <v>21126996</v>
      </c>
      <c r="F13" s="17">
        <v>21126996</v>
      </c>
      <c r="G13" s="23">
        <v>21126996</v>
      </c>
      <c r="H13" s="19">
        <v>135918131</v>
      </c>
      <c r="I13" s="22">
        <v>22035457</v>
      </c>
      <c r="J13" s="17">
        <v>23049084</v>
      </c>
      <c r="K13" s="23">
        <v>24063248</v>
      </c>
    </row>
    <row r="14" spans="1:11" x14ac:dyDescent="0.25">
      <c r="A14" s="20" t="s">
        <v>25</v>
      </c>
      <c r="B14" s="17">
        <v>23274002</v>
      </c>
      <c r="C14" s="17">
        <v>36118837</v>
      </c>
      <c r="D14" s="21">
        <v>36001050</v>
      </c>
      <c r="E14" s="22">
        <v>9439000</v>
      </c>
      <c r="F14" s="17">
        <v>10500000</v>
      </c>
      <c r="G14" s="23">
        <v>10500000</v>
      </c>
      <c r="H14" s="19">
        <v>48441697</v>
      </c>
      <c r="I14" s="22">
        <v>7500000</v>
      </c>
      <c r="J14" s="17">
        <v>7845000</v>
      </c>
      <c r="K14" s="23">
        <v>8190180</v>
      </c>
    </row>
    <row r="15" spans="1:11" x14ac:dyDescent="0.25">
      <c r="A15" s="20" t="s">
        <v>26</v>
      </c>
      <c r="B15" s="17">
        <v>116821930</v>
      </c>
      <c r="C15" s="17">
        <v>159828384</v>
      </c>
      <c r="D15" s="21">
        <v>138296453</v>
      </c>
      <c r="E15" s="22">
        <v>125237920</v>
      </c>
      <c r="F15" s="17">
        <v>126556000</v>
      </c>
      <c r="G15" s="23">
        <v>126556000</v>
      </c>
      <c r="H15" s="19">
        <v>145169387</v>
      </c>
      <c r="I15" s="22">
        <v>133888304</v>
      </c>
      <c r="J15" s="17">
        <v>134338174</v>
      </c>
      <c r="K15" s="23">
        <v>140244885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66641345</v>
      </c>
      <c r="C17" s="17">
        <v>251310585</v>
      </c>
      <c r="D17" s="21">
        <v>181875214</v>
      </c>
      <c r="E17" s="22">
        <v>129851516</v>
      </c>
      <c r="F17" s="17">
        <v>144640482</v>
      </c>
      <c r="G17" s="23">
        <v>144640482</v>
      </c>
      <c r="H17" s="19">
        <v>269450707</v>
      </c>
      <c r="I17" s="22">
        <v>140706432</v>
      </c>
      <c r="J17" s="17">
        <v>150394305</v>
      </c>
      <c r="K17" s="23">
        <v>156930873</v>
      </c>
    </row>
    <row r="18" spans="1:11" x14ac:dyDescent="0.25">
      <c r="A18" s="30" t="s">
        <v>29</v>
      </c>
      <c r="B18" s="31">
        <f>SUM(B11:B17)</f>
        <v>304639097</v>
      </c>
      <c r="C18" s="32">
        <f t="shared" ref="C18:K18" si="1">SUM(C11:C17)</f>
        <v>575133173</v>
      </c>
      <c r="D18" s="33">
        <f t="shared" si="1"/>
        <v>481633532</v>
      </c>
      <c r="E18" s="31">
        <f t="shared" si="1"/>
        <v>374007722</v>
      </c>
      <c r="F18" s="32">
        <f t="shared" si="1"/>
        <v>392355478</v>
      </c>
      <c r="G18" s="34">
        <f t="shared" si="1"/>
        <v>392355478</v>
      </c>
      <c r="H18" s="35">
        <f t="shared" si="1"/>
        <v>704080446</v>
      </c>
      <c r="I18" s="31">
        <f t="shared" si="1"/>
        <v>396512070</v>
      </c>
      <c r="J18" s="32">
        <f t="shared" si="1"/>
        <v>413303947</v>
      </c>
      <c r="K18" s="34">
        <f t="shared" si="1"/>
        <v>431404438</v>
      </c>
    </row>
    <row r="19" spans="1:11" x14ac:dyDescent="0.25">
      <c r="A19" s="30" t="s">
        <v>30</v>
      </c>
      <c r="B19" s="36">
        <f>+B10-B18</f>
        <v>-3350348</v>
      </c>
      <c r="C19" s="37">
        <f t="shared" ref="C19:K19" si="2">+C10-C18</f>
        <v>-251881494</v>
      </c>
      <c r="D19" s="38">
        <f t="shared" si="2"/>
        <v>-114997718</v>
      </c>
      <c r="E19" s="36">
        <f t="shared" si="2"/>
        <v>5887775</v>
      </c>
      <c r="F19" s="37">
        <f t="shared" si="2"/>
        <v>6926632</v>
      </c>
      <c r="G19" s="39">
        <f t="shared" si="2"/>
        <v>6926632</v>
      </c>
      <c r="H19" s="40">
        <f t="shared" si="2"/>
        <v>-338486746</v>
      </c>
      <c r="I19" s="36">
        <f t="shared" si="2"/>
        <v>416651</v>
      </c>
      <c r="J19" s="37">
        <f t="shared" si="2"/>
        <v>8022953</v>
      </c>
      <c r="K19" s="39">
        <f t="shared" si="2"/>
        <v>15992416</v>
      </c>
    </row>
    <row r="20" spans="1:11" x14ac:dyDescent="0.25">
      <c r="A20" s="41" t="s">
        <v>31</v>
      </c>
      <c r="B20" s="42">
        <v>65031545</v>
      </c>
      <c r="C20" s="43">
        <v>38943000</v>
      </c>
      <c r="D20" s="44">
        <v>133119894</v>
      </c>
      <c r="E20" s="42">
        <v>35721000</v>
      </c>
      <c r="F20" s="43">
        <v>35721000</v>
      </c>
      <c r="G20" s="45">
        <v>35721000</v>
      </c>
      <c r="H20" s="46">
        <v>33335000</v>
      </c>
      <c r="I20" s="42">
        <v>16528000</v>
      </c>
      <c r="J20" s="43">
        <v>33366000</v>
      </c>
      <c r="K20" s="45">
        <v>34721000</v>
      </c>
    </row>
    <row r="21" spans="1:11" x14ac:dyDescent="0.25">
      <c r="A21" s="47" t="s">
        <v>32</v>
      </c>
      <c r="B21" s="48">
        <v>0</v>
      </c>
      <c r="C21" s="49">
        <v>64612655</v>
      </c>
      <c r="D21" s="50">
        <v>0</v>
      </c>
      <c r="E21" s="48">
        <v>0</v>
      </c>
      <c r="F21" s="49">
        <v>0</v>
      </c>
      <c r="G21" s="51">
        <v>0</v>
      </c>
      <c r="H21" s="52">
        <v>154220327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61681197</v>
      </c>
      <c r="C22" s="55">
        <f t="shared" ref="C22:K22" si="3">SUM(C19:C21)</f>
        <v>-148325839</v>
      </c>
      <c r="D22" s="56">
        <f t="shared" si="3"/>
        <v>18122176</v>
      </c>
      <c r="E22" s="54">
        <f t="shared" si="3"/>
        <v>41608775</v>
      </c>
      <c r="F22" s="55">
        <f t="shared" si="3"/>
        <v>42647632</v>
      </c>
      <c r="G22" s="57">
        <f t="shared" si="3"/>
        <v>42647632</v>
      </c>
      <c r="H22" s="58">
        <f t="shared" si="3"/>
        <v>-150931419</v>
      </c>
      <c r="I22" s="54">
        <f t="shared" si="3"/>
        <v>16944651</v>
      </c>
      <c r="J22" s="55">
        <f t="shared" si="3"/>
        <v>41388953</v>
      </c>
      <c r="K22" s="57">
        <f t="shared" si="3"/>
        <v>50713416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61681197</v>
      </c>
      <c r="C24" s="37">
        <f t="shared" ref="C24:K24" si="4">SUM(C22:C23)</f>
        <v>-148325839</v>
      </c>
      <c r="D24" s="38">
        <f t="shared" si="4"/>
        <v>18122176</v>
      </c>
      <c r="E24" s="36">
        <f t="shared" si="4"/>
        <v>41608775</v>
      </c>
      <c r="F24" s="37">
        <f t="shared" si="4"/>
        <v>42647632</v>
      </c>
      <c r="G24" s="39">
        <f t="shared" si="4"/>
        <v>42647632</v>
      </c>
      <c r="H24" s="40">
        <f t="shared" si="4"/>
        <v>-150931419</v>
      </c>
      <c r="I24" s="36">
        <f t="shared" si="4"/>
        <v>16944651</v>
      </c>
      <c r="J24" s="37">
        <f t="shared" si="4"/>
        <v>41388953</v>
      </c>
      <c r="K24" s="39">
        <f t="shared" si="4"/>
        <v>50713416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60716809</v>
      </c>
      <c r="C27" s="66">
        <v>118163608</v>
      </c>
      <c r="D27" s="67">
        <v>142599661</v>
      </c>
      <c r="E27" s="68">
        <v>34410100</v>
      </c>
      <c r="F27" s="66">
        <v>34410100</v>
      </c>
      <c r="G27" s="69">
        <v>34410100</v>
      </c>
      <c r="H27" s="70">
        <v>84788836</v>
      </c>
      <c r="I27" s="68">
        <v>16525974</v>
      </c>
      <c r="J27" s="66">
        <v>33363972</v>
      </c>
      <c r="K27" s="69">
        <v>34718971</v>
      </c>
    </row>
    <row r="28" spans="1:11" x14ac:dyDescent="0.25">
      <c r="A28" s="71" t="s">
        <v>36</v>
      </c>
      <c r="B28" s="17">
        <v>55402332</v>
      </c>
      <c r="C28" s="17">
        <v>82241892</v>
      </c>
      <c r="D28" s="21">
        <v>131714527</v>
      </c>
      <c r="E28" s="22">
        <v>34410100</v>
      </c>
      <c r="F28" s="17">
        <v>34410100</v>
      </c>
      <c r="G28" s="23">
        <v>34410100</v>
      </c>
      <c r="H28" s="19">
        <v>83958382</v>
      </c>
      <c r="I28" s="22">
        <v>16525974</v>
      </c>
      <c r="J28" s="17">
        <v>33363972</v>
      </c>
      <c r="K28" s="23">
        <v>34718971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173984</v>
      </c>
      <c r="C31" s="17">
        <v>370830</v>
      </c>
      <c r="D31" s="21">
        <v>400278</v>
      </c>
      <c r="E31" s="22">
        <v>0</v>
      </c>
      <c r="F31" s="17">
        <v>0</v>
      </c>
      <c r="G31" s="23">
        <v>0</v>
      </c>
      <c r="H31" s="19">
        <v>630097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55576316</v>
      </c>
      <c r="C32" s="66">
        <f t="shared" ref="C32:K32" si="5">SUM(C28:C31)</f>
        <v>82612722</v>
      </c>
      <c r="D32" s="67">
        <f t="shared" si="5"/>
        <v>132114805</v>
      </c>
      <c r="E32" s="68">
        <f t="shared" si="5"/>
        <v>34410100</v>
      </c>
      <c r="F32" s="66">
        <f t="shared" si="5"/>
        <v>34410100</v>
      </c>
      <c r="G32" s="69">
        <f t="shared" si="5"/>
        <v>34410100</v>
      </c>
      <c r="H32" s="70">
        <f t="shared" si="5"/>
        <v>84588479</v>
      </c>
      <c r="I32" s="68">
        <f t="shared" si="5"/>
        <v>16525974</v>
      </c>
      <c r="J32" s="66">
        <f t="shared" si="5"/>
        <v>33363972</v>
      </c>
      <c r="K32" s="69">
        <f t="shared" si="5"/>
        <v>34718971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329432056</v>
      </c>
      <c r="C35" s="17">
        <v>322314707</v>
      </c>
      <c r="D35" s="21">
        <v>376321542</v>
      </c>
      <c r="E35" s="22">
        <v>493847865</v>
      </c>
      <c r="F35" s="17">
        <v>211282274</v>
      </c>
      <c r="G35" s="23">
        <v>211282274</v>
      </c>
      <c r="H35" s="19">
        <v>413850857</v>
      </c>
      <c r="I35" s="22">
        <v>252619633</v>
      </c>
      <c r="J35" s="17">
        <v>321426702</v>
      </c>
      <c r="K35" s="23">
        <v>374445357</v>
      </c>
    </row>
    <row r="36" spans="1:11" x14ac:dyDescent="0.25">
      <c r="A36" s="20" t="s">
        <v>42</v>
      </c>
      <c r="B36" s="17">
        <v>909421613</v>
      </c>
      <c r="C36" s="17">
        <v>990807632</v>
      </c>
      <c r="D36" s="21">
        <v>1097778354</v>
      </c>
      <c r="E36" s="22">
        <v>1065127070</v>
      </c>
      <c r="F36" s="17">
        <v>1065127070</v>
      </c>
      <c r="G36" s="23">
        <v>1065127070</v>
      </c>
      <c r="H36" s="19">
        <v>1156982894</v>
      </c>
      <c r="I36" s="22">
        <v>1092268867</v>
      </c>
      <c r="J36" s="17">
        <v>1102583755</v>
      </c>
      <c r="K36" s="23">
        <v>1113239478</v>
      </c>
    </row>
    <row r="37" spans="1:11" x14ac:dyDescent="0.25">
      <c r="A37" s="20" t="s">
        <v>43</v>
      </c>
      <c r="B37" s="17">
        <v>478157670</v>
      </c>
      <c r="C37" s="17">
        <v>658091977</v>
      </c>
      <c r="D37" s="21">
        <v>793909081</v>
      </c>
      <c r="E37" s="22">
        <v>384647364</v>
      </c>
      <c r="F37" s="17">
        <v>392959925</v>
      </c>
      <c r="G37" s="23">
        <v>392959925</v>
      </c>
      <c r="H37" s="19">
        <v>1016766912</v>
      </c>
      <c r="I37" s="22">
        <v>504302083</v>
      </c>
      <c r="J37" s="17">
        <v>542035086</v>
      </c>
      <c r="K37" s="23">
        <v>554996049</v>
      </c>
    </row>
    <row r="38" spans="1:11" x14ac:dyDescent="0.25">
      <c r="A38" s="20" t="s">
        <v>44</v>
      </c>
      <c r="B38" s="17">
        <v>82596546</v>
      </c>
      <c r="C38" s="17">
        <v>44624701</v>
      </c>
      <c r="D38" s="21">
        <v>51637848</v>
      </c>
      <c r="E38" s="22">
        <v>153930643</v>
      </c>
      <c r="F38" s="17">
        <v>153930643</v>
      </c>
      <c r="G38" s="23">
        <v>153930643</v>
      </c>
      <c r="H38" s="19">
        <v>76819102</v>
      </c>
      <c r="I38" s="22">
        <v>163708980</v>
      </c>
      <c r="J38" s="17">
        <v>163708980</v>
      </c>
      <c r="K38" s="23">
        <v>163708980</v>
      </c>
    </row>
    <row r="39" spans="1:11" x14ac:dyDescent="0.25">
      <c r="A39" s="20" t="s">
        <v>45</v>
      </c>
      <c r="B39" s="17">
        <v>678099452</v>
      </c>
      <c r="C39" s="17">
        <v>615821370</v>
      </c>
      <c r="D39" s="21">
        <v>628552958</v>
      </c>
      <c r="E39" s="22">
        <v>1020396928</v>
      </c>
      <c r="F39" s="17">
        <v>729518776</v>
      </c>
      <c r="G39" s="23">
        <v>729518776</v>
      </c>
      <c r="H39" s="19">
        <v>615281495</v>
      </c>
      <c r="I39" s="22">
        <v>676877437</v>
      </c>
      <c r="J39" s="17">
        <v>718266388</v>
      </c>
      <c r="K39" s="23">
        <v>768979802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152287988</v>
      </c>
      <c r="C42" s="17">
        <v>76345436</v>
      </c>
      <c r="D42" s="21">
        <v>21382256</v>
      </c>
      <c r="E42" s="22">
        <v>38718710</v>
      </c>
      <c r="F42" s="17">
        <v>56358154</v>
      </c>
      <c r="G42" s="23">
        <v>56358154</v>
      </c>
      <c r="H42" s="19">
        <v>109419858</v>
      </c>
      <c r="I42" s="22">
        <v>35092231</v>
      </c>
      <c r="J42" s="17">
        <v>58804365</v>
      </c>
      <c r="K42" s="23">
        <v>31427971</v>
      </c>
    </row>
    <row r="43" spans="1:11" x14ac:dyDescent="0.25">
      <c r="A43" s="20" t="s">
        <v>48</v>
      </c>
      <c r="B43" s="17">
        <v>-63469177</v>
      </c>
      <c r="C43" s="17">
        <v>-49354080</v>
      </c>
      <c r="D43" s="21">
        <v>-26197420</v>
      </c>
      <c r="E43" s="22">
        <v>-34410108</v>
      </c>
      <c r="F43" s="17">
        <v>-34410108</v>
      </c>
      <c r="G43" s="23">
        <v>-34410108</v>
      </c>
      <c r="H43" s="19">
        <v>-27710789</v>
      </c>
      <c r="I43" s="22">
        <v>-16525974</v>
      </c>
      <c r="J43" s="17">
        <v>-33363972</v>
      </c>
      <c r="K43" s="23">
        <v>-34718976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95272938</v>
      </c>
      <c r="C45" s="66">
        <v>34212381</v>
      </c>
      <c r="D45" s="67">
        <v>8552225</v>
      </c>
      <c r="E45" s="68">
        <v>114220719</v>
      </c>
      <c r="F45" s="66">
        <v>26322677</v>
      </c>
      <c r="G45" s="69">
        <v>26322677</v>
      </c>
      <c r="H45" s="70">
        <v>86083705</v>
      </c>
      <c r="I45" s="68">
        <v>22940888</v>
      </c>
      <c r="J45" s="66">
        <v>48381281</v>
      </c>
      <c r="K45" s="69">
        <v>45090274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7221019</v>
      </c>
      <c r="C48" s="17">
        <v>13367395</v>
      </c>
      <c r="D48" s="21">
        <v>4659947</v>
      </c>
      <c r="E48" s="22">
        <v>114220719</v>
      </c>
      <c r="F48" s="17">
        <v>26322677</v>
      </c>
      <c r="G48" s="23">
        <v>26322677</v>
      </c>
      <c r="H48" s="19">
        <v>772792</v>
      </c>
      <c r="I48" s="22">
        <v>22940888</v>
      </c>
      <c r="J48" s="17">
        <v>48381281</v>
      </c>
      <c r="K48" s="23">
        <v>45090274</v>
      </c>
    </row>
    <row r="49" spans="1:11" x14ac:dyDescent="0.25">
      <c r="A49" s="20" t="s">
        <v>53</v>
      </c>
      <c r="B49" s="17">
        <f>+B75</f>
        <v>195223109.84216845</v>
      </c>
      <c r="C49" s="17">
        <f t="shared" ref="C49:K49" si="6">+C75</f>
        <v>317533426.31229049</v>
      </c>
      <c r="D49" s="21">
        <f t="shared" si="6"/>
        <v>408538427.66705334</v>
      </c>
      <c r="E49" s="22">
        <f t="shared" si="6"/>
        <v>92063994.38659209</v>
      </c>
      <c r="F49" s="17">
        <f t="shared" si="6"/>
        <v>269987889.28487229</v>
      </c>
      <c r="G49" s="23">
        <f t="shared" si="6"/>
        <v>269987889.28487229</v>
      </c>
      <c r="H49" s="19">
        <f t="shared" si="6"/>
        <v>551782651.35879815</v>
      </c>
      <c r="I49" s="22">
        <f t="shared" si="6"/>
        <v>342710421.73457146</v>
      </c>
      <c r="J49" s="17">
        <f t="shared" si="6"/>
        <v>357354811.47142142</v>
      </c>
      <c r="K49" s="23">
        <f t="shared" si="6"/>
        <v>346833121.77219975</v>
      </c>
    </row>
    <row r="50" spans="1:11" x14ac:dyDescent="0.25">
      <c r="A50" s="30" t="s">
        <v>54</v>
      </c>
      <c r="B50" s="66">
        <f>+B48-B49</f>
        <v>-188002090.84216845</v>
      </c>
      <c r="C50" s="66">
        <f t="shared" ref="C50:K50" si="7">+C48-C49</f>
        <v>-304166031.31229049</v>
      </c>
      <c r="D50" s="67">
        <f t="shared" si="7"/>
        <v>-403878480.66705334</v>
      </c>
      <c r="E50" s="68">
        <f t="shared" si="7"/>
        <v>22156724.61340791</v>
      </c>
      <c r="F50" s="66">
        <f t="shared" si="7"/>
        <v>-243665212.28487229</v>
      </c>
      <c r="G50" s="69">
        <f t="shared" si="7"/>
        <v>-243665212.28487229</v>
      </c>
      <c r="H50" s="70">
        <f t="shared" si="7"/>
        <v>-551009859.35879815</v>
      </c>
      <c r="I50" s="68">
        <f t="shared" si="7"/>
        <v>-319769533.73457146</v>
      </c>
      <c r="J50" s="66">
        <f t="shared" si="7"/>
        <v>-308973530.47142142</v>
      </c>
      <c r="K50" s="69">
        <f t="shared" si="7"/>
        <v>-301742847.77219975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553387912</v>
      </c>
      <c r="C53" s="17">
        <v>821204908</v>
      </c>
      <c r="D53" s="21">
        <v>917643695</v>
      </c>
      <c r="E53" s="22">
        <v>1053624070</v>
      </c>
      <c r="F53" s="17">
        <v>1053624070</v>
      </c>
      <c r="G53" s="23">
        <v>1053624070</v>
      </c>
      <c r="H53" s="19">
        <v>976556818</v>
      </c>
      <c r="I53" s="22">
        <v>1090182867</v>
      </c>
      <c r="J53" s="17">
        <v>1088551791</v>
      </c>
      <c r="K53" s="23">
        <v>1086724552</v>
      </c>
    </row>
    <row r="54" spans="1:11" x14ac:dyDescent="0.25">
      <c r="A54" s="20" t="s">
        <v>57</v>
      </c>
      <c r="B54" s="17">
        <v>22228687</v>
      </c>
      <c r="C54" s="17">
        <v>28356300</v>
      </c>
      <c r="D54" s="21">
        <v>28576877</v>
      </c>
      <c r="E54" s="22">
        <v>21126996</v>
      </c>
      <c r="F54" s="17">
        <v>21126996</v>
      </c>
      <c r="G54" s="23">
        <v>21126996</v>
      </c>
      <c r="H54" s="19">
        <v>35960503</v>
      </c>
      <c r="I54" s="22">
        <v>22035457</v>
      </c>
      <c r="J54" s="17">
        <v>23049084</v>
      </c>
      <c r="K54" s="23">
        <v>24063248</v>
      </c>
    </row>
    <row r="55" spans="1:11" x14ac:dyDescent="0.25">
      <c r="A55" s="20" t="s">
        <v>58</v>
      </c>
      <c r="B55" s="17">
        <v>14406995</v>
      </c>
      <c r="C55" s="17">
        <v>25862356</v>
      </c>
      <c r="D55" s="21">
        <v>109350832</v>
      </c>
      <c r="E55" s="22">
        <v>20656100</v>
      </c>
      <c r="F55" s="17">
        <v>20656100</v>
      </c>
      <c r="G55" s="23">
        <v>20656100</v>
      </c>
      <c r="H55" s="19">
        <v>3447775</v>
      </c>
      <c r="I55" s="22">
        <v>14439974</v>
      </c>
      <c r="J55" s="17">
        <v>21418008</v>
      </c>
      <c r="K55" s="23">
        <v>22236009</v>
      </c>
    </row>
    <row r="56" spans="1:11" x14ac:dyDescent="0.25">
      <c r="A56" s="20" t="s">
        <v>59</v>
      </c>
      <c r="B56" s="17">
        <v>9622429</v>
      </c>
      <c r="C56" s="17">
        <v>19510335</v>
      </c>
      <c r="D56" s="21">
        <v>31198758</v>
      </c>
      <c r="E56" s="22">
        <v>13249796</v>
      </c>
      <c r="F56" s="17">
        <v>13249796</v>
      </c>
      <c r="G56" s="23">
        <v>13249796</v>
      </c>
      <c r="H56" s="19">
        <v>65390259</v>
      </c>
      <c r="I56" s="22">
        <v>2997038</v>
      </c>
      <c r="J56" s="17">
        <v>4543038</v>
      </c>
      <c r="K56" s="23">
        <v>5076804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-15878039</v>
      </c>
      <c r="C59" s="17">
        <v>-13182806</v>
      </c>
      <c r="D59" s="21">
        <v>-8246170</v>
      </c>
      <c r="E59" s="22">
        <v>-921744</v>
      </c>
      <c r="F59" s="17">
        <v>-921744</v>
      </c>
      <c r="G59" s="23">
        <v>-921744</v>
      </c>
      <c r="H59" s="19">
        <v>-11883887</v>
      </c>
      <c r="I59" s="22">
        <v>-961379</v>
      </c>
      <c r="J59" s="17">
        <v>-1005600</v>
      </c>
      <c r="K59" s="23">
        <v>-1049849</v>
      </c>
    </row>
    <row r="60" spans="1:11" x14ac:dyDescent="0.25">
      <c r="A60" s="20" t="s">
        <v>62</v>
      </c>
      <c r="B60" s="17">
        <v>990130</v>
      </c>
      <c r="C60" s="17">
        <v>1108758</v>
      </c>
      <c r="D60" s="21">
        <v>1173916</v>
      </c>
      <c r="E60" s="22">
        <v>1160928</v>
      </c>
      <c r="F60" s="17">
        <v>1160928</v>
      </c>
      <c r="G60" s="23">
        <v>1160928</v>
      </c>
      <c r="H60" s="19">
        <v>1115755</v>
      </c>
      <c r="I60" s="22">
        <v>1210848</v>
      </c>
      <c r="J60" s="17">
        <v>1266552</v>
      </c>
      <c r="K60" s="23">
        <v>1322275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14500</v>
      </c>
      <c r="C62" s="86">
        <v>14500</v>
      </c>
      <c r="D62" s="87">
        <v>0</v>
      </c>
      <c r="E62" s="85">
        <v>14500</v>
      </c>
      <c r="F62" s="86">
        <v>14500</v>
      </c>
      <c r="G62" s="87">
        <v>14500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0.70535439357201901</v>
      </c>
      <c r="C70" s="5">
        <f t="shared" ref="C70:K70" si="8">IF(ISERROR(C71/C72),0,(C71/C72))</f>
        <v>0.91607537375154735</v>
      </c>
      <c r="D70" s="5">
        <f t="shared" si="8"/>
        <v>0.78622357062803017</v>
      </c>
      <c r="E70" s="5">
        <f t="shared" si="8"/>
        <v>0.76672642061398333</v>
      </c>
      <c r="F70" s="5">
        <f t="shared" si="8"/>
        <v>0.65544377257556985</v>
      </c>
      <c r="G70" s="5">
        <f t="shared" si="8"/>
        <v>0.65544377257556985</v>
      </c>
      <c r="H70" s="5">
        <f t="shared" si="8"/>
        <v>0.90300656153309689</v>
      </c>
      <c r="I70" s="5">
        <f t="shared" si="8"/>
        <v>0.71201381604573588</v>
      </c>
      <c r="J70" s="5">
        <f t="shared" si="8"/>
        <v>0.71442860518303819</v>
      </c>
      <c r="K70" s="5">
        <f t="shared" si="8"/>
        <v>0.68464208433598583</v>
      </c>
    </row>
    <row r="71" spans="1:11" ht="13" hidden="1" x14ac:dyDescent="0.3">
      <c r="A71" s="1" t="s">
        <v>101</v>
      </c>
      <c r="B71" s="2">
        <f>+B83</f>
        <v>118699863</v>
      </c>
      <c r="C71" s="2">
        <f t="shared" ref="C71:K71" si="9">+C83</f>
        <v>156014711</v>
      </c>
      <c r="D71" s="2">
        <f t="shared" si="9"/>
        <v>146469822</v>
      </c>
      <c r="E71" s="2">
        <f t="shared" si="9"/>
        <v>169792272</v>
      </c>
      <c r="F71" s="2">
        <f t="shared" si="9"/>
        <v>153366705</v>
      </c>
      <c r="G71" s="2">
        <f t="shared" si="9"/>
        <v>153366705</v>
      </c>
      <c r="H71" s="2">
        <f t="shared" si="9"/>
        <v>180067807</v>
      </c>
      <c r="I71" s="2">
        <f t="shared" si="9"/>
        <v>160457781</v>
      </c>
      <c r="J71" s="2">
        <f t="shared" si="9"/>
        <v>173955841</v>
      </c>
      <c r="K71" s="2">
        <f t="shared" si="9"/>
        <v>179119905</v>
      </c>
    </row>
    <row r="72" spans="1:11" ht="13" hidden="1" x14ac:dyDescent="0.3">
      <c r="A72" s="1" t="s">
        <v>102</v>
      </c>
      <c r="B72" s="2">
        <f>+B77</f>
        <v>168284006</v>
      </c>
      <c r="C72" s="2">
        <f t="shared" ref="C72:K72" si="10">+C77</f>
        <v>170307723</v>
      </c>
      <c r="D72" s="2">
        <f t="shared" si="10"/>
        <v>186295384</v>
      </c>
      <c r="E72" s="2">
        <f t="shared" si="10"/>
        <v>221450921</v>
      </c>
      <c r="F72" s="2">
        <f t="shared" si="10"/>
        <v>233989110</v>
      </c>
      <c r="G72" s="2">
        <f t="shared" si="10"/>
        <v>233989110</v>
      </c>
      <c r="H72" s="2">
        <f t="shared" si="10"/>
        <v>199409190</v>
      </c>
      <c r="I72" s="2">
        <f t="shared" si="10"/>
        <v>225357679</v>
      </c>
      <c r="J72" s="2">
        <f t="shared" si="10"/>
        <v>243489468</v>
      </c>
      <c r="K72" s="2">
        <f t="shared" si="10"/>
        <v>261625613</v>
      </c>
    </row>
    <row r="73" spans="1:11" ht="13" hidden="1" x14ac:dyDescent="0.3">
      <c r="A73" s="1" t="s">
        <v>103</v>
      </c>
      <c r="B73" s="2">
        <f>+B74</f>
        <v>-68643734</v>
      </c>
      <c r="C73" s="2">
        <f t="shared" ref="C73:K73" si="11">+(C78+C80+C81+C82)-(B78+B80+B81+B82)</f>
        <v>-64621698</v>
      </c>
      <c r="D73" s="2">
        <f t="shared" si="11"/>
        <v>30951970</v>
      </c>
      <c r="E73" s="2">
        <f t="shared" si="11"/>
        <v>150657854</v>
      </c>
      <c r="F73" s="2">
        <f>+(F78+F80+F81+F82)-(D78+D80+D81+D82)</f>
        <v>-44009695</v>
      </c>
      <c r="G73" s="2">
        <f>+(G78+G80+G81+G82)-(D78+D80+D81+D82)</f>
        <v>-44009695</v>
      </c>
      <c r="H73" s="2">
        <f>+(H78+H80+H81+H82)-(D78+D80+D81+D82)</f>
        <v>33326004</v>
      </c>
      <c r="I73" s="2">
        <f>+(I78+I80+I81+I82)-(E78+E80+E81+E82)</f>
        <v>-164722915</v>
      </c>
      <c r="J73" s="2">
        <f t="shared" si="11"/>
        <v>37522060</v>
      </c>
      <c r="K73" s="2">
        <f t="shared" si="11"/>
        <v>47086118</v>
      </c>
    </row>
    <row r="74" spans="1:11" ht="13" hidden="1" x14ac:dyDescent="0.3">
      <c r="A74" s="1" t="s">
        <v>104</v>
      </c>
      <c r="B74" s="2">
        <f>+TREND(C74:E74)</f>
        <v>-68643734</v>
      </c>
      <c r="C74" s="2">
        <f>+C73</f>
        <v>-64621698</v>
      </c>
      <c r="D74" s="2">
        <f t="shared" ref="D74:K74" si="12">+D73</f>
        <v>30951970</v>
      </c>
      <c r="E74" s="2">
        <f t="shared" si="12"/>
        <v>150657854</v>
      </c>
      <c r="F74" s="2">
        <f t="shared" si="12"/>
        <v>-44009695</v>
      </c>
      <c r="G74" s="2">
        <f t="shared" si="12"/>
        <v>-44009695</v>
      </c>
      <c r="H74" s="2">
        <f t="shared" si="12"/>
        <v>33326004</v>
      </c>
      <c r="I74" s="2">
        <f t="shared" si="12"/>
        <v>-164722915</v>
      </c>
      <c r="J74" s="2">
        <f t="shared" si="12"/>
        <v>37522060</v>
      </c>
      <c r="K74" s="2">
        <f t="shared" si="12"/>
        <v>47086118</v>
      </c>
    </row>
    <row r="75" spans="1:11" ht="13" hidden="1" x14ac:dyDescent="0.3">
      <c r="A75" s="1" t="s">
        <v>105</v>
      </c>
      <c r="B75" s="2">
        <f>+B84-(((B80+B81+B82+B78)*B70)-B79)</f>
        <v>195223109.84216845</v>
      </c>
      <c r="C75" s="2">
        <f t="shared" ref="C75:K75" si="13">+C84-(((C80+C81+C82+C78)*C70)-C79)</f>
        <v>317533426.31229049</v>
      </c>
      <c r="D75" s="2">
        <f t="shared" si="13"/>
        <v>408538427.66705334</v>
      </c>
      <c r="E75" s="2">
        <f t="shared" si="13"/>
        <v>92063994.38659209</v>
      </c>
      <c r="F75" s="2">
        <f t="shared" si="13"/>
        <v>269987889.28487229</v>
      </c>
      <c r="G75" s="2">
        <f t="shared" si="13"/>
        <v>269987889.28487229</v>
      </c>
      <c r="H75" s="2">
        <f t="shared" si="13"/>
        <v>551782651.35879815</v>
      </c>
      <c r="I75" s="2">
        <f t="shared" si="13"/>
        <v>342710421.73457146</v>
      </c>
      <c r="J75" s="2">
        <f t="shared" si="13"/>
        <v>357354811.47142142</v>
      </c>
      <c r="K75" s="2">
        <f t="shared" si="13"/>
        <v>346833121.77219975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168284006</v>
      </c>
      <c r="C77" s="3">
        <v>170307723</v>
      </c>
      <c r="D77" s="3">
        <v>186295384</v>
      </c>
      <c r="E77" s="3">
        <v>221450921</v>
      </c>
      <c r="F77" s="3">
        <v>233989110</v>
      </c>
      <c r="G77" s="3">
        <v>233989110</v>
      </c>
      <c r="H77" s="3">
        <v>199409190</v>
      </c>
      <c r="I77" s="3">
        <v>225357679</v>
      </c>
      <c r="J77" s="3">
        <v>243489468</v>
      </c>
      <c r="K77" s="3">
        <v>261625613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422535797</v>
      </c>
      <c r="C79" s="3">
        <v>423030128</v>
      </c>
      <c r="D79" s="3">
        <v>540550623</v>
      </c>
      <c r="E79" s="3">
        <v>274239206</v>
      </c>
      <c r="F79" s="3">
        <v>282551767</v>
      </c>
      <c r="G79" s="3">
        <v>282551767</v>
      </c>
      <c r="H79" s="3">
        <v>738475889</v>
      </c>
      <c r="I79" s="3">
        <v>496474001</v>
      </c>
      <c r="J79" s="3">
        <v>506623723</v>
      </c>
      <c r="K79" s="3">
        <v>489674344</v>
      </c>
    </row>
    <row r="80" spans="1:11" ht="13" hidden="1" x14ac:dyDescent="0.3">
      <c r="A80" s="1" t="s">
        <v>71</v>
      </c>
      <c r="B80" s="3">
        <v>249995912</v>
      </c>
      <c r="C80" s="3">
        <v>150593661</v>
      </c>
      <c r="D80" s="3">
        <v>183069680</v>
      </c>
      <c r="E80" s="3">
        <v>317189348</v>
      </c>
      <c r="F80" s="3">
        <v>121329509</v>
      </c>
      <c r="G80" s="3">
        <v>121329509</v>
      </c>
      <c r="H80" s="3">
        <v>203177905</v>
      </c>
      <c r="I80" s="3">
        <v>162534128</v>
      </c>
      <c r="J80" s="3">
        <v>188701455</v>
      </c>
      <c r="K80" s="3">
        <v>223253231</v>
      </c>
    </row>
    <row r="81" spans="1:11" ht="13" hidden="1" x14ac:dyDescent="0.3">
      <c r="A81" s="1" t="s">
        <v>72</v>
      </c>
      <c r="B81" s="3">
        <v>10592358</v>
      </c>
      <c r="C81" s="3">
        <v>45372911</v>
      </c>
      <c r="D81" s="3">
        <v>43848862</v>
      </c>
      <c r="E81" s="3">
        <v>60387048</v>
      </c>
      <c r="F81" s="3">
        <v>61579338</v>
      </c>
      <c r="G81" s="3">
        <v>61579338</v>
      </c>
      <c r="H81" s="3">
        <v>57066641</v>
      </c>
      <c r="I81" s="3">
        <v>50319353</v>
      </c>
      <c r="J81" s="3">
        <v>61674086</v>
      </c>
      <c r="K81" s="3">
        <v>74208428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118699863</v>
      </c>
      <c r="C83" s="3">
        <v>156014711</v>
      </c>
      <c r="D83" s="3">
        <v>146469822</v>
      </c>
      <c r="E83" s="3">
        <v>169792272</v>
      </c>
      <c r="F83" s="3">
        <v>153366705</v>
      </c>
      <c r="G83" s="3">
        <v>153366705</v>
      </c>
      <c r="H83" s="3">
        <v>180067807</v>
      </c>
      <c r="I83" s="3">
        <v>160457781</v>
      </c>
      <c r="J83" s="3">
        <v>173955841</v>
      </c>
      <c r="K83" s="3">
        <v>179119905</v>
      </c>
    </row>
    <row r="84" spans="1:11" ht="13" hidden="1" x14ac:dyDescent="0.3">
      <c r="A84" s="1" t="s">
        <v>75</v>
      </c>
      <c r="B84" s="3">
        <v>-43505606</v>
      </c>
      <c r="C84" s="3">
        <v>74023449</v>
      </c>
      <c r="D84" s="3">
        <v>46396511</v>
      </c>
      <c r="E84" s="3">
        <v>107322587</v>
      </c>
      <c r="F84" s="3">
        <v>107322587</v>
      </c>
      <c r="G84" s="3">
        <v>107322587</v>
      </c>
      <c r="H84" s="3">
        <v>48309295</v>
      </c>
      <c r="I84" s="3">
        <v>-2208960</v>
      </c>
      <c r="J84" s="3">
        <v>29606537</v>
      </c>
      <c r="K84" s="3">
        <v>60813548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372876660</v>
      </c>
      <c r="C5" s="17">
        <v>380365777</v>
      </c>
      <c r="D5" s="21">
        <v>399974336</v>
      </c>
      <c r="E5" s="22">
        <v>445250056</v>
      </c>
      <c r="F5" s="17">
        <v>445250056</v>
      </c>
      <c r="G5" s="23">
        <v>445250056</v>
      </c>
      <c r="H5" s="19">
        <v>376756781</v>
      </c>
      <c r="I5" s="22">
        <v>456203189</v>
      </c>
      <c r="J5" s="17">
        <v>454664087</v>
      </c>
      <c r="K5" s="23">
        <v>474669308</v>
      </c>
    </row>
    <row r="6" spans="1:11" x14ac:dyDescent="0.25">
      <c r="A6" s="20" t="s">
        <v>18</v>
      </c>
      <c r="B6" s="17">
        <v>1313517327</v>
      </c>
      <c r="C6" s="17">
        <v>1405735214</v>
      </c>
      <c r="D6" s="21">
        <v>1403273461</v>
      </c>
      <c r="E6" s="22">
        <v>2070933544</v>
      </c>
      <c r="F6" s="17">
        <v>2070933544</v>
      </c>
      <c r="G6" s="23">
        <v>2070933544</v>
      </c>
      <c r="H6" s="19">
        <v>1719716464</v>
      </c>
      <c r="I6" s="22">
        <v>2070933545</v>
      </c>
      <c r="J6" s="17">
        <v>1818496069</v>
      </c>
      <c r="K6" s="23">
        <v>1943408674</v>
      </c>
    </row>
    <row r="7" spans="1:11" x14ac:dyDescent="0.25">
      <c r="A7" s="20" t="s">
        <v>19</v>
      </c>
      <c r="B7" s="17">
        <v>9052338</v>
      </c>
      <c r="C7" s="17">
        <v>17936558</v>
      </c>
      <c r="D7" s="21">
        <v>14898674</v>
      </c>
      <c r="E7" s="22">
        <v>16375098</v>
      </c>
      <c r="F7" s="17">
        <v>16375098</v>
      </c>
      <c r="G7" s="23">
        <v>16375098</v>
      </c>
      <c r="H7" s="19">
        <v>3793489</v>
      </c>
      <c r="I7" s="22">
        <v>15942650</v>
      </c>
      <c r="J7" s="17">
        <v>17847808</v>
      </c>
      <c r="K7" s="23">
        <v>18633112</v>
      </c>
    </row>
    <row r="8" spans="1:11" x14ac:dyDescent="0.25">
      <c r="A8" s="20" t="s">
        <v>20</v>
      </c>
      <c r="B8" s="17">
        <v>369055514</v>
      </c>
      <c r="C8" s="17">
        <v>412330233</v>
      </c>
      <c r="D8" s="21">
        <v>458327894</v>
      </c>
      <c r="E8" s="22">
        <v>492163000</v>
      </c>
      <c r="F8" s="17">
        <v>493356644</v>
      </c>
      <c r="G8" s="23">
        <v>493356644</v>
      </c>
      <c r="H8" s="19">
        <v>491443355</v>
      </c>
      <c r="I8" s="22">
        <v>522875000</v>
      </c>
      <c r="J8" s="17">
        <v>555037860</v>
      </c>
      <c r="K8" s="23">
        <v>579493846</v>
      </c>
    </row>
    <row r="9" spans="1:11" x14ac:dyDescent="0.25">
      <c r="A9" s="20" t="s">
        <v>21</v>
      </c>
      <c r="B9" s="17">
        <v>181837506</v>
      </c>
      <c r="C9" s="17">
        <v>300272836</v>
      </c>
      <c r="D9" s="21">
        <v>1279821462</v>
      </c>
      <c r="E9" s="22">
        <v>275655889</v>
      </c>
      <c r="F9" s="17">
        <v>280811030</v>
      </c>
      <c r="G9" s="23">
        <v>280811030</v>
      </c>
      <c r="H9" s="19">
        <v>723190580</v>
      </c>
      <c r="I9" s="22">
        <v>293922921</v>
      </c>
      <c r="J9" s="17">
        <v>305553593</v>
      </c>
      <c r="K9" s="23">
        <v>318667951</v>
      </c>
    </row>
    <row r="10" spans="1:11" x14ac:dyDescent="0.25">
      <c r="A10" s="24" t="s">
        <v>96</v>
      </c>
      <c r="B10" s="25">
        <f>SUM(B5:B9)</f>
        <v>2246339345</v>
      </c>
      <c r="C10" s="26">
        <f t="shared" ref="C10:K10" si="0">SUM(C5:C9)</f>
        <v>2516640618</v>
      </c>
      <c r="D10" s="27">
        <f t="shared" si="0"/>
        <v>3556295827</v>
      </c>
      <c r="E10" s="25">
        <f t="shared" si="0"/>
        <v>3300377587</v>
      </c>
      <c r="F10" s="26">
        <f t="shared" si="0"/>
        <v>3306726372</v>
      </c>
      <c r="G10" s="28">
        <f t="shared" si="0"/>
        <v>3306726372</v>
      </c>
      <c r="H10" s="29">
        <f t="shared" si="0"/>
        <v>3314900669</v>
      </c>
      <c r="I10" s="25">
        <f t="shared" si="0"/>
        <v>3359877305</v>
      </c>
      <c r="J10" s="26">
        <f t="shared" si="0"/>
        <v>3151599417</v>
      </c>
      <c r="K10" s="28">
        <f t="shared" si="0"/>
        <v>3334872891</v>
      </c>
    </row>
    <row r="11" spans="1:11" x14ac:dyDescent="0.25">
      <c r="A11" s="20" t="s">
        <v>22</v>
      </c>
      <c r="B11" s="17">
        <v>568553952</v>
      </c>
      <c r="C11" s="17">
        <v>611264495</v>
      </c>
      <c r="D11" s="21">
        <v>637391607</v>
      </c>
      <c r="E11" s="22">
        <v>787367697</v>
      </c>
      <c r="F11" s="17">
        <v>787367687</v>
      </c>
      <c r="G11" s="23">
        <v>787367687</v>
      </c>
      <c r="H11" s="19">
        <v>756865774</v>
      </c>
      <c r="I11" s="22">
        <v>800000214</v>
      </c>
      <c r="J11" s="17">
        <v>836779181</v>
      </c>
      <c r="K11" s="23">
        <v>873597458</v>
      </c>
    </row>
    <row r="12" spans="1:11" x14ac:dyDescent="0.25">
      <c r="A12" s="20" t="s">
        <v>23</v>
      </c>
      <c r="B12" s="17">
        <v>24398130</v>
      </c>
      <c r="C12" s="17">
        <v>25690882</v>
      </c>
      <c r="D12" s="21">
        <v>35846387</v>
      </c>
      <c r="E12" s="22">
        <v>35479763</v>
      </c>
      <c r="F12" s="17">
        <v>35479763</v>
      </c>
      <c r="G12" s="23">
        <v>35479763</v>
      </c>
      <c r="H12" s="19">
        <v>33385815</v>
      </c>
      <c r="I12" s="22">
        <v>37005393</v>
      </c>
      <c r="J12" s="17">
        <v>38948475</v>
      </c>
      <c r="K12" s="23">
        <v>40954324</v>
      </c>
    </row>
    <row r="13" spans="1:11" x14ac:dyDescent="0.25">
      <c r="A13" s="20" t="s">
        <v>24</v>
      </c>
      <c r="B13" s="17">
        <v>168352661</v>
      </c>
      <c r="C13" s="17">
        <v>133316961</v>
      </c>
      <c r="D13" s="21">
        <v>135603447</v>
      </c>
      <c r="E13" s="22">
        <v>165836853</v>
      </c>
      <c r="F13" s="17">
        <v>145836853</v>
      </c>
      <c r="G13" s="23">
        <v>145836853</v>
      </c>
      <c r="H13" s="19">
        <v>129064093</v>
      </c>
      <c r="I13" s="22">
        <v>152107839</v>
      </c>
      <c r="J13" s="17">
        <v>158952838</v>
      </c>
      <c r="K13" s="23">
        <v>169443719</v>
      </c>
    </row>
    <row r="14" spans="1:11" x14ac:dyDescent="0.25">
      <c r="A14" s="20" t="s">
        <v>25</v>
      </c>
      <c r="B14" s="17">
        <v>187290146</v>
      </c>
      <c r="C14" s="17">
        <v>365484916</v>
      </c>
      <c r="D14" s="21">
        <v>635654445</v>
      </c>
      <c r="E14" s="22">
        <v>140086694</v>
      </c>
      <c r="F14" s="17">
        <v>170086694</v>
      </c>
      <c r="G14" s="23">
        <v>170086694</v>
      </c>
      <c r="H14" s="19">
        <v>627322889</v>
      </c>
      <c r="I14" s="22">
        <v>177400422</v>
      </c>
      <c r="J14" s="17">
        <v>185383610</v>
      </c>
      <c r="K14" s="23">
        <v>197618929</v>
      </c>
    </row>
    <row r="15" spans="1:11" x14ac:dyDescent="0.25">
      <c r="A15" s="20" t="s">
        <v>26</v>
      </c>
      <c r="B15" s="17">
        <v>1227009968</v>
      </c>
      <c r="C15" s="17">
        <v>1297303746</v>
      </c>
      <c r="D15" s="21">
        <v>1533962135</v>
      </c>
      <c r="E15" s="22">
        <v>1369246477</v>
      </c>
      <c r="F15" s="17">
        <v>1654760507</v>
      </c>
      <c r="G15" s="23">
        <v>1654760507</v>
      </c>
      <c r="H15" s="19">
        <v>1668948495</v>
      </c>
      <c r="I15" s="22">
        <v>1405062735</v>
      </c>
      <c r="J15" s="17">
        <v>1432596073</v>
      </c>
      <c r="K15" s="23">
        <v>1567575566</v>
      </c>
    </row>
    <row r="16" spans="1:11" x14ac:dyDescent="0.25">
      <c r="A16" s="20" t="s">
        <v>27</v>
      </c>
      <c r="B16" s="17">
        <v>30809958</v>
      </c>
      <c r="C16" s="17">
        <v>21499013</v>
      </c>
      <c r="D16" s="21">
        <v>35253324</v>
      </c>
      <c r="E16" s="22">
        <v>28360647</v>
      </c>
      <c r="F16" s="17">
        <v>37360647</v>
      </c>
      <c r="G16" s="23">
        <v>37360647</v>
      </c>
      <c r="H16" s="19">
        <v>39530741</v>
      </c>
      <c r="I16" s="22">
        <v>0</v>
      </c>
      <c r="J16" s="17">
        <v>40716000</v>
      </c>
      <c r="K16" s="23">
        <v>42507504</v>
      </c>
    </row>
    <row r="17" spans="1:11" x14ac:dyDescent="0.25">
      <c r="A17" s="20" t="s">
        <v>28</v>
      </c>
      <c r="B17" s="17">
        <v>841454029</v>
      </c>
      <c r="C17" s="17">
        <v>1092307537</v>
      </c>
      <c r="D17" s="21">
        <v>1188349686</v>
      </c>
      <c r="E17" s="22">
        <v>1462149573</v>
      </c>
      <c r="F17" s="17">
        <v>1128470133</v>
      </c>
      <c r="G17" s="23">
        <v>1128470133</v>
      </c>
      <c r="H17" s="19">
        <v>1451322129</v>
      </c>
      <c r="I17" s="22">
        <v>1216446612</v>
      </c>
      <c r="J17" s="17">
        <v>1332059327</v>
      </c>
      <c r="K17" s="23">
        <v>1399568524</v>
      </c>
    </row>
    <row r="18" spans="1:11" x14ac:dyDescent="0.25">
      <c r="A18" s="30" t="s">
        <v>29</v>
      </c>
      <c r="B18" s="31">
        <f>SUM(B11:B17)</f>
        <v>3047868844</v>
      </c>
      <c r="C18" s="32">
        <f t="shared" ref="C18:K18" si="1">SUM(C11:C17)</f>
        <v>3546867550</v>
      </c>
      <c r="D18" s="33">
        <f t="shared" si="1"/>
        <v>4202061031</v>
      </c>
      <c r="E18" s="31">
        <f t="shared" si="1"/>
        <v>3988527704</v>
      </c>
      <c r="F18" s="32">
        <f t="shared" si="1"/>
        <v>3959362284</v>
      </c>
      <c r="G18" s="34">
        <f t="shared" si="1"/>
        <v>3959362284</v>
      </c>
      <c r="H18" s="35">
        <f t="shared" si="1"/>
        <v>4706439936</v>
      </c>
      <c r="I18" s="31">
        <f t="shared" si="1"/>
        <v>3788023215</v>
      </c>
      <c r="J18" s="32">
        <f t="shared" si="1"/>
        <v>4025435504</v>
      </c>
      <c r="K18" s="34">
        <f t="shared" si="1"/>
        <v>4291266024</v>
      </c>
    </row>
    <row r="19" spans="1:11" x14ac:dyDescent="0.25">
      <c r="A19" s="30" t="s">
        <v>30</v>
      </c>
      <c r="B19" s="36">
        <f>+B10-B18</f>
        <v>-801529499</v>
      </c>
      <c r="C19" s="37">
        <f t="shared" ref="C19:K19" si="2">+C10-C18</f>
        <v>-1030226932</v>
      </c>
      <c r="D19" s="38">
        <f t="shared" si="2"/>
        <v>-645765204</v>
      </c>
      <c r="E19" s="36">
        <f t="shared" si="2"/>
        <v>-688150117</v>
      </c>
      <c r="F19" s="37">
        <f t="shared" si="2"/>
        <v>-652635912</v>
      </c>
      <c r="G19" s="39">
        <f t="shared" si="2"/>
        <v>-652635912</v>
      </c>
      <c r="H19" s="40">
        <f t="shared" si="2"/>
        <v>-1391539267</v>
      </c>
      <c r="I19" s="36">
        <f t="shared" si="2"/>
        <v>-428145910</v>
      </c>
      <c r="J19" s="37">
        <f t="shared" si="2"/>
        <v>-873836087</v>
      </c>
      <c r="K19" s="39">
        <f t="shared" si="2"/>
        <v>-956393133</v>
      </c>
    </row>
    <row r="20" spans="1:11" x14ac:dyDescent="0.25">
      <c r="A20" s="41" t="s">
        <v>31</v>
      </c>
      <c r="B20" s="42">
        <v>88095882</v>
      </c>
      <c r="C20" s="43">
        <v>137054787</v>
      </c>
      <c r="D20" s="44">
        <v>136488577</v>
      </c>
      <c r="E20" s="42">
        <v>117651000</v>
      </c>
      <c r="F20" s="43">
        <v>126934378</v>
      </c>
      <c r="G20" s="45">
        <v>126934378</v>
      </c>
      <c r="H20" s="46">
        <v>122957847</v>
      </c>
      <c r="I20" s="42">
        <v>110975000</v>
      </c>
      <c r="J20" s="43">
        <v>94078000</v>
      </c>
      <c r="K20" s="45">
        <v>102385000</v>
      </c>
    </row>
    <row r="21" spans="1:11" x14ac:dyDescent="0.25">
      <c r="A21" s="47" t="s">
        <v>32</v>
      </c>
      <c r="B21" s="48">
        <v>4669983</v>
      </c>
      <c r="C21" s="49">
        <v>5987489</v>
      </c>
      <c r="D21" s="50">
        <v>177722</v>
      </c>
      <c r="E21" s="48">
        <v>0</v>
      </c>
      <c r="F21" s="49">
        <v>0</v>
      </c>
      <c r="G21" s="51">
        <v>0</v>
      </c>
      <c r="H21" s="52">
        <v>3917078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-708763634</v>
      </c>
      <c r="C22" s="55">
        <f t="shared" ref="C22:K22" si="3">SUM(C19:C21)</f>
        <v>-887184656</v>
      </c>
      <c r="D22" s="56">
        <f t="shared" si="3"/>
        <v>-509098905</v>
      </c>
      <c r="E22" s="54">
        <f t="shared" si="3"/>
        <v>-570499117</v>
      </c>
      <c r="F22" s="55">
        <f t="shared" si="3"/>
        <v>-525701534</v>
      </c>
      <c r="G22" s="57">
        <f t="shared" si="3"/>
        <v>-525701534</v>
      </c>
      <c r="H22" s="58">
        <f t="shared" si="3"/>
        <v>-1264664342</v>
      </c>
      <c r="I22" s="54">
        <f t="shared" si="3"/>
        <v>-317170910</v>
      </c>
      <c r="J22" s="55">
        <f t="shared" si="3"/>
        <v>-779758087</v>
      </c>
      <c r="K22" s="57">
        <f t="shared" si="3"/>
        <v>-854008133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-708763634</v>
      </c>
      <c r="C24" s="37">
        <f t="shared" ref="C24:K24" si="4">SUM(C22:C23)</f>
        <v>-887184656</v>
      </c>
      <c r="D24" s="38">
        <f t="shared" si="4"/>
        <v>-509098905</v>
      </c>
      <c r="E24" s="36">
        <f t="shared" si="4"/>
        <v>-570499117</v>
      </c>
      <c r="F24" s="37">
        <f t="shared" si="4"/>
        <v>-525701534</v>
      </c>
      <c r="G24" s="39">
        <f t="shared" si="4"/>
        <v>-525701534</v>
      </c>
      <c r="H24" s="40">
        <f t="shared" si="4"/>
        <v>-1264664342</v>
      </c>
      <c r="I24" s="36">
        <f t="shared" si="4"/>
        <v>-317170910</v>
      </c>
      <c r="J24" s="37">
        <f t="shared" si="4"/>
        <v>-779758087</v>
      </c>
      <c r="K24" s="39">
        <f t="shared" si="4"/>
        <v>-854008133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233309679</v>
      </c>
      <c r="C27" s="66">
        <v>209693058</v>
      </c>
      <c r="D27" s="67">
        <v>318401141</v>
      </c>
      <c r="E27" s="68">
        <v>273903300</v>
      </c>
      <c r="F27" s="66">
        <v>304143478</v>
      </c>
      <c r="G27" s="69">
        <v>304143478</v>
      </c>
      <c r="H27" s="70">
        <v>296010734</v>
      </c>
      <c r="I27" s="68">
        <v>216314250</v>
      </c>
      <c r="J27" s="66">
        <v>200301677</v>
      </c>
      <c r="K27" s="69">
        <v>213946948</v>
      </c>
    </row>
    <row r="28" spans="1:11" x14ac:dyDescent="0.25">
      <c r="A28" s="71" t="s">
        <v>36</v>
      </c>
      <c r="B28" s="17">
        <v>108908786</v>
      </c>
      <c r="C28" s="17">
        <v>99040873</v>
      </c>
      <c r="D28" s="21">
        <v>105171969</v>
      </c>
      <c r="E28" s="22">
        <v>114053300</v>
      </c>
      <c r="F28" s="17">
        <v>123313478</v>
      </c>
      <c r="G28" s="23">
        <v>123313478</v>
      </c>
      <c r="H28" s="19">
        <v>167835166</v>
      </c>
      <c r="I28" s="22">
        <v>107426250</v>
      </c>
      <c r="J28" s="17">
        <v>87393005</v>
      </c>
      <c r="K28" s="23">
        <v>95258296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8049496</v>
      </c>
      <c r="C31" s="17">
        <v>43892425</v>
      </c>
      <c r="D31" s="21">
        <v>25775063</v>
      </c>
      <c r="E31" s="22">
        <v>159600000</v>
      </c>
      <c r="F31" s="17">
        <v>180830000</v>
      </c>
      <c r="G31" s="23">
        <v>180830000</v>
      </c>
      <c r="H31" s="19">
        <v>112744025</v>
      </c>
      <c r="I31" s="22">
        <v>108888000</v>
      </c>
      <c r="J31" s="17">
        <v>112908672</v>
      </c>
      <c r="K31" s="23">
        <v>118688652</v>
      </c>
    </row>
    <row r="32" spans="1:11" x14ac:dyDescent="0.25">
      <c r="A32" s="30" t="s">
        <v>39</v>
      </c>
      <c r="B32" s="66">
        <f>SUM(B28:B31)</f>
        <v>116958282</v>
      </c>
      <c r="C32" s="66">
        <f t="shared" ref="C32:K32" si="5">SUM(C28:C31)</f>
        <v>142933298</v>
      </c>
      <c r="D32" s="67">
        <f t="shared" si="5"/>
        <v>130947032</v>
      </c>
      <c r="E32" s="68">
        <f t="shared" si="5"/>
        <v>273653300</v>
      </c>
      <c r="F32" s="66">
        <f t="shared" si="5"/>
        <v>304143478</v>
      </c>
      <c r="G32" s="69">
        <f t="shared" si="5"/>
        <v>304143478</v>
      </c>
      <c r="H32" s="70">
        <f t="shared" si="5"/>
        <v>280579191</v>
      </c>
      <c r="I32" s="68">
        <f t="shared" si="5"/>
        <v>216314250</v>
      </c>
      <c r="J32" s="66">
        <f t="shared" si="5"/>
        <v>200301677</v>
      </c>
      <c r="K32" s="69">
        <f t="shared" si="5"/>
        <v>213946948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1577708430</v>
      </c>
      <c r="C35" s="17">
        <v>1770387976</v>
      </c>
      <c r="D35" s="21">
        <v>2111810526</v>
      </c>
      <c r="E35" s="22">
        <v>1244845357</v>
      </c>
      <c r="F35" s="17">
        <v>1264900030</v>
      </c>
      <c r="G35" s="23">
        <v>1264900030</v>
      </c>
      <c r="H35" s="19">
        <v>2769422419</v>
      </c>
      <c r="I35" s="22">
        <v>1835007014</v>
      </c>
      <c r="J35" s="17">
        <v>1636400735</v>
      </c>
      <c r="K35" s="23">
        <v>1376082731</v>
      </c>
    </row>
    <row r="36" spans="1:11" x14ac:dyDescent="0.25">
      <c r="A36" s="20" t="s">
        <v>42</v>
      </c>
      <c r="B36" s="17">
        <v>2801611183</v>
      </c>
      <c r="C36" s="17">
        <v>2921391328</v>
      </c>
      <c r="D36" s="21">
        <v>3043034626</v>
      </c>
      <c r="E36" s="22">
        <v>2936479282</v>
      </c>
      <c r="F36" s="17">
        <v>2981719460</v>
      </c>
      <c r="G36" s="23">
        <v>2981719460</v>
      </c>
      <c r="H36" s="19">
        <v>3090109276</v>
      </c>
      <c r="I36" s="22">
        <v>3116398643</v>
      </c>
      <c r="J36" s="17">
        <v>3158013649</v>
      </c>
      <c r="K36" s="23">
        <v>3202837011</v>
      </c>
    </row>
    <row r="37" spans="1:11" x14ac:dyDescent="0.25">
      <c r="A37" s="20" t="s">
        <v>43</v>
      </c>
      <c r="B37" s="17">
        <v>4821866412</v>
      </c>
      <c r="C37" s="17">
        <v>6015817275</v>
      </c>
      <c r="D37" s="21">
        <v>4699432287</v>
      </c>
      <c r="E37" s="22">
        <v>4141563447</v>
      </c>
      <c r="F37" s="17">
        <v>4162060735</v>
      </c>
      <c r="G37" s="23">
        <v>4162060735</v>
      </c>
      <c r="H37" s="19">
        <v>8788119492</v>
      </c>
      <c r="I37" s="22">
        <v>4121950891</v>
      </c>
      <c r="J37" s="17">
        <v>4617990343</v>
      </c>
      <c r="K37" s="23">
        <v>5124327153</v>
      </c>
    </row>
    <row r="38" spans="1:11" x14ac:dyDescent="0.25">
      <c r="A38" s="20" t="s">
        <v>44</v>
      </c>
      <c r="B38" s="17">
        <v>369440176</v>
      </c>
      <c r="C38" s="17">
        <v>377354585</v>
      </c>
      <c r="D38" s="21">
        <v>2565336462</v>
      </c>
      <c r="E38" s="22">
        <v>369439772</v>
      </c>
      <c r="F38" s="17">
        <v>369439772</v>
      </c>
      <c r="G38" s="23">
        <v>369439772</v>
      </c>
      <c r="H38" s="19">
        <v>446000161</v>
      </c>
      <c r="I38" s="22">
        <v>2578804688</v>
      </c>
      <c r="J38" s="17">
        <v>2578804688</v>
      </c>
      <c r="K38" s="23">
        <v>2578804688</v>
      </c>
    </row>
    <row r="39" spans="1:11" x14ac:dyDescent="0.25">
      <c r="A39" s="20" t="s">
        <v>45</v>
      </c>
      <c r="B39" s="17">
        <v>-811986982</v>
      </c>
      <c r="C39" s="17">
        <v>-1701392162</v>
      </c>
      <c r="D39" s="21">
        <v>-2109923584</v>
      </c>
      <c r="E39" s="22">
        <v>-329678580</v>
      </c>
      <c r="F39" s="17">
        <v>-284881012</v>
      </c>
      <c r="G39" s="23">
        <v>-284881012</v>
      </c>
      <c r="H39" s="19">
        <v>-3374587930</v>
      </c>
      <c r="I39" s="22">
        <v>-1749349904</v>
      </c>
      <c r="J39" s="17">
        <v>-2402380615</v>
      </c>
      <c r="K39" s="23">
        <v>-3124212072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866724778</v>
      </c>
      <c r="C42" s="17">
        <v>862474895</v>
      </c>
      <c r="D42" s="21">
        <v>781589748</v>
      </c>
      <c r="E42" s="22">
        <v>495205520</v>
      </c>
      <c r="F42" s="17">
        <v>27257548</v>
      </c>
      <c r="G42" s="23">
        <v>27257548</v>
      </c>
      <c r="H42" s="19">
        <v>1037244539</v>
      </c>
      <c r="I42" s="22">
        <v>-143693077</v>
      </c>
      <c r="J42" s="17">
        <v>-424510779</v>
      </c>
      <c r="K42" s="23">
        <v>-466412768</v>
      </c>
    </row>
    <row r="43" spans="1:11" x14ac:dyDescent="0.25">
      <c r="A43" s="20" t="s">
        <v>48</v>
      </c>
      <c r="B43" s="17">
        <v>-105411444</v>
      </c>
      <c r="C43" s="17">
        <v>-155174019</v>
      </c>
      <c r="D43" s="21">
        <v>-188811896</v>
      </c>
      <c r="E43" s="22">
        <v>-192253320</v>
      </c>
      <c r="F43" s="17">
        <v>-223126698</v>
      </c>
      <c r="G43" s="23">
        <v>-223126698</v>
      </c>
      <c r="H43" s="19">
        <v>-164770519</v>
      </c>
      <c r="I43" s="22">
        <v>-216314250</v>
      </c>
      <c r="J43" s="17">
        <v>-200301677</v>
      </c>
      <c r="K43" s="23">
        <v>-219233138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964511027</v>
      </c>
      <c r="C45" s="66">
        <v>977434800</v>
      </c>
      <c r="D45" s="67">
        <v>782217810</v>
      </c>
      <c r="E45" s="68">
        <v>559398013</v>
      </c>
      <c r="F45" s="66">
        <v>60576663</v>
      </c>
      <c r="G45" s="69">
        <v>60576663</v>
      </c>
      <c r="H45" s="70">
        <v>898225204</v>
      </c>
      <c r="I45" s="68">
        <v>-334256141</v>
      </c>
      <c r="J45" s="66">
        <v>-515510348</v>
      </c>
      <c r="K45" s="69">
        <v>-651051729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271033829</v>
      </c>
      <c r="C48" s="17">
        <v>190389147</v>
      </c>
      <c r="D48" s="21">
        <v>26869926</v>
      </c>
      <c r="E48" s="22">
        <v>581261801</v>
      </c>
      <c r="F48" s="17">
        <v>86955975</v>
      </c>
      <c r="G48" s="23">
        <v>86955975</v>
      </c>
      <c r="H48" s="19">
        <v>51032508</v>
      </c>
      <c r="I48" s="22">
        <v>-340512640</v>
      </c>
      <c r="J48" s="17">
        <v>-525810875</v>
      </c>
      <c r="K48" s="23">
        <v>-657864587</v>
      </c>
    </row>
    <row r="49" spans="1:11" x14ac:dyDescent="0.25">
      <c r="A49" s="20" t="s">
        <v>53</v>
      </c>
      <c r="B49" s="17">
        <f>+B75</f>
        <v>3345073817.0166388</v>
      </c>
      <c r="C49" s="17">
        <f t="shared" ref="C49:K49" si="6">+C75</f>
        <v>4121103020.0377865</v>
      </c>
      <c r="D49" s="21">
        <f t="shared" si="6"/>
        <v>2496098763.658546</v>
      </c>
      <c r="E49" s="22">
        <f t="shared" si="6"/>
        <v>3443677259.6155791</v>
      </c>
      <c r="F49" s="17">
        <f t="shared" si="6"/>
        <v>2958946888.4944997</v>
      </c>
      <c r="G49" s="23">
        <f t="shared" si="6"/>
        <v>2958946888.4944997</v>
      </c>
      <c r="H49" s="19">
        <f t="shared" si="6"/>
        <v>5758015758.1613235</v>
      </c>
      <c r="I49" s="22">
        <f t="shared" si="6"/>
        <v>2420256594.8699851</v>
      </c>
      <c r="J49" s="17">
        <f t="shared" si="6"/>
        <v>2850340916.5666575</v>
      </c>
      <c r="K49" s="23">
        <f t="shared" si="6"/>
        <v>3386764197.9330206</v>
      </c>
    </row>
    <row r="50" spans="1:11" x14ac:dyDescent="0.25">
      <c r="A50" s="30" t="s">
        <v>54</v>
      </c>
      <c r="B50" s="66">
        <f>+B48-B49</f>
        <v>-3074039988.0166388</v>
      </c>
      <c r="C50" s="66">
        <f t="shared" ref="C50:K50" si="7">+C48-C49</f>
        <v>-3930713873.0377865</v>
      </c>
      <c r="D50" s="67">
        <f t="shared" si="7"/>
        <v>-2469228837.658546</v>
      </c>
      <c r="E50" s="68">
        <f t="shared" si="7"/>
        <v>-2862415458.6155791</v>
      </c>
      <c r="F50" s="66">
        <f t="shared" si="7"/>
        <v>-2871990913.4944997</v>
      </c>
      <c r="G50" s="69">
        <f t="shared" si="7"/>
        <v>-2871990913.4944997</v>
      </c>
      <c r="H50" s="70">
        <f t="shared" si="7"/>
        <v>-5706983250.1613235</v>
      </c>
      <c r="I50" s="68">
        <f t="shared" si="7"/>
        <v>-2760769234.8699851</v>
      </c>
      <c r="J50" s="66">
        <f t="shared" si="7"/>
        <v>-3376151791.5666575</v>
      </c>
      <c r="K50" s="69">
        <f t="shared" si="7"/>
        <v>-4044628784.9330206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2786210688</v>
      </c>
      <c r="C53" s="17">
        <v>2576915309</v>
      </c>
      <c r="D53" s="21">
        <v>2627571784</v>
      </c>
      <c r="E53" s="22">
        <v>2713217819</v>
      </c>
      <c r="F53" s="17">
        <v>2763447819</v>
      </c>
      <c r="G53" s="23">
        <v>2763447819</v>
      </c>
      <c r="H53" s="19">
        <v>2619446498</v>
      </c>
      <c r="I53" s="22">
        <v>2963268665</v>
      </c>
      <c r="J53" s="17">
        <v>2873836435</v>
      </c>
      <c r="K53" s="23">
        <v>2780970483</v>
      </c>
    </row>
    <row r="54" spans="1:11" x14ac:dyDescent="0.25">
      <c r="A54" s="20" t="s">
        <v>57</v>
      </c>
      <c r="B54" s="17">
        <v>165819399</v>
      </c>
      <c r="C54" s="17">
        <v>133163660</v>
      </c>
      <c r="D54" s="21">
        <v>133720728</v>
      </c>
      <c r="E54" s="22">
        <v>165836853</v>
      </c>
      <c r="F54" s="17">
        <v>145836853</v>
      </c>
      <c r="G54" s="23">
        <v>145836853</v>
      </c>
      <c r="H54" s="19">
        <v>125352510</v>
      </c>
      <c r="I54" s="22">
        <v>152107839</v>
      </c>
      <c r="J54" s="17">
        <v>158952838</v>
      </c>
      <c r="K54" s="23">
        <v>169443719</v>
      </c>
    </row>
    <row r="55" spans="1:11" x14ac:dyDescent="0.25">
      <c r="A55" s="20" t="s">
        <v>58</v>
      </c>
      <c r="B55" s="17">
        <v>25573978</v>
      </c>
      <c r="C55" s="17">
        <v>78179990</v>
      </c>
      <c r="D55" s="21">
        <v>108340747</v>
      </c>
      <c r="E55" s="22">
        <v>86125978</v>
      </c>
      <c r="F55" s="17">
        <v>62661810</v>
      </c>
      <c r="G55" s="23">
        <v>62661810</v>
      </c>
      <c r="H55" s="19">
        <v>53994259</v>
      </c>
      <c r="I55" s="22">
        <v>45831591</v>
      </c>
      <c r="J55" s="17">
        <v>43117381</v>
      </c>
      <c r="K55" s="23">
        <v>45190546</v>
      </c>
    </row>
    <row r="56" spans="1:11" x14ac:dyDescent="0.25">
      <c r="A56" s="20" t="s">
        <v>59</v>
      </c>
      <c r="B56" s="17">
        <v>65200661</v>
      </c>
      <c r="C56" s="17">
        <v>74817063</v>
      </c>
      <c r="D56" s="21">
        <v>105302825</v>
      </c>
      <c r="E56" s="22">
        <v>136854494</v>
      </c>
      <c r="F56" s="17">
        <v>192486622</v>
      </c>
      <c r="G56" s="23">
        <v>192486622</v>
      </c>
      <c r="H56" s="19">
        <v>130086687</v>
      </c>
      <c r="I56" s="22">
        <v>177632643</v>
      </c>
      <c r="J56" s="17">
        <v>194180631</v>
      </c>
      <c r="K56" s="23">
        <v>205544550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76396646</v>
      </c>
      <c r="F59" s="17">
        <v>76396646</v>
      </c>
      <c r="G59" s="23">
        <v>76396646</v>
      </c>
      <c r="H59" s="19">
        <v>-21027755</v>
      </c>
      <c r="I59" s="22">
        <v>144035750</v>
      </c>
      <c r="J59" s="17">
        <v>161415937</v>
      </c>
      <c r="K59" s="23">
        <v>170957990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25000000</v>
      </c>
      <c r="J60" s="17">
        <v>26125000</v>
      </c>
      <c r="K60" s="23">
        <v>27300625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3808</v>
      </c>
      <c r="C63" s="86">
        <v>3857</v>
      </c>
      <c r="D63" s="87">
        <v>3857</v>
      </c>
      <c r="E63" s="85">
        <v>3857</v>
      </c>
      <c r="F63" s="86">
        <v>3857</v>
      </c>
      <c r="G63" s="87">
        <v>3857</v>
      </c>
      <c r="H63" s="88">
        <v>3857</v>
      </c>
      <c r="I63" s="85">
        <v>3857</v>
      </c>
      <c r="J63" s="86">
        <v>3857</v>
      </c>
      <c r="K63" s="87">
        <v>3857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0.85304836935158246</v>
      </c>
      <c r="C70" s="5">
        <f t="shared" ref="C70:K70" si="8">IF(ISERROR(C71/C72),0,(C71/C72))</f>
        <v>0.86024101142192022</v>
      </c>
      <c r="D70" s="5">
        <f t="shared" si="8"/>
        <v>0.57104651046931243</v>
      </c>
      <c r="E70" s="5">
        <f t="shared" si="8"/>
        <v>1.0461514761036297</v>
      </c>
      <c r="F70" s="5">
        <f t="shared" si="8"/>
        <v>1.0472991854956648</v>
      </c>
      <c r="G70" s="5">
        <f t="shared" si="8"/>
        <v>1.0472991854956648</v>
      </c>
      <c r="H70" s="5">
        <f t="shared" si="8"/>
        <v>0.82938378433409332</v>
      </c>
      <c r="I70" s="5">
        <f t="shared" si="8"/>
        <v>0.76727572653746934</v>
      </c>
      <c r="J70" s="5">
        <f t="shared" si="8"/>
        <v>0.77482396067974657</v>
      </c>
      <c r="K70" s="5">
        <f t="shared" si="8"/>
        <v>0.78411235043691641</v>
      </c>
    </row>
    <row r="71" spans="1:11" ht="13" hidden="1" x14ac:dyDescent="0.3">
      <c r="A71" s="1" t="s">
        <v>101</v>
      </c>
      <c r="B71" s="2">
        <f>+B83</f>
        <v>1458562889</v>
      </c>
      <c r="C71" s="2">
        <f t="shared" ref="C71:K71" si="9">+C83</f>
        <v>1559800173</v>
      </c>
      <c r="D71" s="2">
        <f t="shared" si="9"/>
        <v>1577784851</v>
      </c>
      <c r="E71" s="2">
        <f t="shared" si="9"/>
        <v>2665935426</v>
      </c>
      <c r="F71" s="2">
        <f t="shared" si="9"/>
        <v>2669263522</v>
      </c>
      <c r="G71" s="2">
        <f t="shared" si="9"/>
        <v>2669263522</v>
      </c>
      <c r="H71" s="2">
        <f t="shared" si="9"/>
        <v>1779903243</v>
      </c>
      <c r="I71" s="2">
        <f t="shared" si="9"/>
        <v>1965047857</v>
      </c>
      <c r="J71" s="2">
        <f t="shared" si="9"/>
        <v>1788546228</v>
      </c>
      <c r="K71" s="2">
        <f t="shared" si="9"/>
        <v>1924659462</v>
      </c>
    </row>
    <row r="72" spans="1:11" ht="13" hidden="1" x14ac:dyDescent="0.3">
      <c r="A72" s="1" t="s">
        <v>102</v>
      </c>
      <c r="B72" s="2">
        <f>+B77</f>
        <v>1709824368</v>
      </c>
      <c r="C72" s="2">
        <f t="shared" ref="C72:K72" si="10">+C77</f>
        <v>1813212986</v>
      </c>
      <c r="D72" s="2">
        <f t="shared" si="10"/>
        <v>2762970830</v>
      </c>
      <c r="E72" s="2">
        <f t="shared" si="10"/>
        <v>2548326401</v>
      </c>
      <c r="F72" s="2">
        <f t="shared" si="10"/>
        <v>2548711542</v>
      </c>
      <c r="G72" s="2">
        <f t="shared" si="10"/>
        <v>2548711542</v>
      </c>
      <c r="H72" s="2">
        <f t="shared" si="10"/>
        <v>2146055031</v>
      </c>
      <c r="I72" s="2">
        <f t="shared" si="10"/>
        <v>2561071319</v>
      </c>
      <c r="J72" s="2">
        <f t="shared" si="10"/>
        <v>2308325915</v>
      </c>
      <c r="K72" s="2">
        <f t="shared" si="10"/>
        <v>2454571033</v>
      </c>
    </row>
    <row r="73" spans="1:11" ht="13" hidden="1" x14ac:dyDescent="0.3">
      <c r="A73" s="1" t="s">
        <v>103</v>
      </c>
      <c r="B73" s="2">
        <f>+B74</f>
        <v>32313770</v>
      </c>
      <c r="C73" s="2">
        <f t="shared" ref="C73:K73" si="11">+(C78+C80+C81+C82)-(B78+B80+B81+B82)</f>
        <v>44601535</v>
      </c>
      <c r="D73" s="2">
        <f t="shared" si="11"/>
        <v>15240104</v>
      </c>
      <c r="E73" s="2">
        <f t="shared" si="11"/>
        <v>59605263</v>
      </c>
      <c r="F73" s="2">
        <f>+(F78+F80+F81+F82)-(D78+D80+D81+D82)</f>
        <v>541454795</v>
      </c>
      <c r="G73" s="2">
        <f>+(G78+G80+G81+G82)-(D78+D80+D81+D82)</f>
        <v>541454795</v>
      </c>
      <c r="H73" s="2">
        <f>+(H78+H80+H81+H82)-(D78+D80+D81+D82)</f>
        <v>328526365</v>
      </c>
      <c r="I73" s="2">
        <f>+(I78+I80+I81+I82)-(E78+E80+E81+E82)</f>
        <v>998318161</v>
      </c>
      <c r="J73" s="2">
        <f t="shared" si="11"/>
        <v>-248918370</v>
      </c>
      <c r="K73" s="2">
        <f t="shared" si="11"/>
        <v>-400514933</v>
      </c>
    </row>
    <row r="74" spans="1:11" ht="13" hidden="1" x14ac:dyDescent="0.3">
      <c r="A74" s="1" t="s">
        <v>104</v>
      </c>
      <c r="B74" s="2">
        <f>+TREND(C74:E74)</f>
        <v>32313770</v>
      </c>
      <c r="C74" s="2">
        <f>+C73</f>
        <v>44601535</v>
      </c>
      <c r="D74" s="2">
        <f t="shared" ref="D74:K74" si="12">+D73</f>
        <v>15240104</v>
      </c>
      <c r="E74" s="2">
        <f t="shared" si="12"/>
        <v>59605263</v>
      </c>
      <c r="F74" s="2">
        <f t="shared" si="12"/>
        <v>541454795</v>
      </c>
      <c r="G74" s="2">
        <f t="shared" si="12"/>
        <v>541454795</v>
      </c>
      <c r="H74" s="2">
        <f t="shared" si="12"/>
        <v>328526365</v>
      </c>
      <c r="I74" s="2">
        <f t="shared" si="12"/>
        <v>998318161</v>
      </c>
      <c r="J74" s="2">
        <f t="shared" si="12"/>
        <v>-248918370</v>
      </c>
      <c r="K74" s="2">
        <f t="shared" si="12"/>
        <v>-400514933</v>
      </c>
    </row>
    <row r="75" spans="1:11" ht="13" hidden="1" x14ac:dyDescent="0.3">
      <c r="A75" s="1" t="s">
        <v>105</v>
      </c>
      <c r="B75" s="2">
        <f>+B84-(((B80+B81+B82+B78)*B70)-B79)</f>
        <v>3345073817.0166388</v>
      </c>
      <c r="C75" s="2">
        <f t="shared" ref="C75:K75" si="13">+C84-(((C80+C81+C82+C78)*C70)-C79)</f>
        <v>4121103020.0377865</v>
      </c>
      <c r="D75" s="2">
        <f t="shared" si="13"/>
        <v>2496098763.658546</v>
      </c>
      <c r="E75" s="2">
        <f t="shared" si="13"/>
        <v>3443677259.6155791</v>
      </c>
      <c r="F75" s="2">
        <f t="shared" si="13"/>
        <v>2958946888.4944997</v>
      </c>
      <c r="G75" s="2">
        <f t="shared" si="13"/>
        <v>2958946888.4944997</v>
      </c>
      <c r="H75" s="2">
        <f t="shared" si="13"/>
        <v>5758015758.1613235</v>
      </c>
      <c r="I75" s="2">
        <f t="shared" si="13"/>
        <v>2420256594.8699851</v>
      </c>
      <c r="J75" s="2">
        <f t="shared" si="13"/>
        <v>2850340916.5666575</v>
      </c>
      <c r="K75" s="2">
        <f t="shared" si="13"/>
        <v>3386764197.9330206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1709824368</v>
      </c>
      <c r="C77" s="3">
        <v>1813212986</v>
      </c>
      <c r="D77" s="3">
        <v>2762970830</v>
      </c>
      <c r="E77" s="3">
        <v>2548326401</v>
      </c>
      <c r="F77" s="3">
        <v>2548711542</v>
      </c>
      <c r="G77" s="3">
        <v>2548711542</v>
      </c>
      <c r="H77" s="3">
        <v>2146055031</v>
      </c>
      <c r="I77" s="3">
        <v>2561071319</v>
      </c>
      <c r="J77" s="3">
        <v>2308325915</v>
      </c>
      <c r="K77" s="3">
        <v>2454571033</v>
      </c>
    </row>
    <row r="78" spans="1:11" ht="13" hidden="1" x14ac:dyDescent="0.3">
      <c r="A78" s="1" t="s">
        <v>69</v>
      </c>
      <c r="B78" s="3">
        <v>812485</v>
      </c>
      <c r="C78" s="3">
        <v>1087665</v>
      </c>
      <c r="D78" s="3">
        <v>174807</v>
      </c>
      <c r="E78" s="3">
        <v>812485</v>
      </c>
      <c r="F78" s="3">
        <v>812485</v>
      </c>
      <c r="G78" s="3">
        <v>812485</v>
      </c>
      <c r="H78" s="3">
        <v>1</v>
      </c>
      <c r="I78" s="3">
        <v>174805</v>
      </c>
      <c r="J78" s="3">
        <v>174805</v>
      </c>
      <c r="K78" s="3">
        <v>174805</v>
      </c>
    </row>
    <row r="79" spans="1:11" ht="13" hidden="1" x14ac:dyDescent="0.3">
      <c r="A79" s="1" t="s">
        <v>70</v>
      </c>
      <c r="B79" s="3">
        <v>3903102914</v>
      </c>
      <c r="C79" s="3">
        <v>4947153361</v>
      </c>
      <c r="D79" s="3">
        <v>3362044087</v>
      </c>
      <c r="E79" s="3">
        <v>3984014937</v>
      </c>
      <c r="F79" s="3">
        <v>4015599247</v>
      </c>
      <c r="G79" s="3">
        <v>4015599247</v>
      </c>
      <c r="H79" s="3">
        <v>7206271753</v>
      </c>
      <c r="I79" s="3">
        <v>3874729945</v>
      </c>
      <c r="J79" s="3">
        <v>4286088539</v>
      </c>
      <c r="K79" s="3">
        <v>4742290263</v>
      </c>
    </row>
    <row r="80" spans="1:11" ht="13" hidden="1" x14ac:dyDescent="0.3">
      <c r="A80" s="1" t="s">
        <v>71</v>
      </c>
      <c r="B80" s="3">
        <v>313479795</v>
      </c>
      <c r="C80" s="3">
        <v>351337260</v>
      </c>
      <c r="D80" s="3">
        <v>352776027</v>
      </c>
      <c r="E80" s="3">
        <v>399704000</v>
      </c>
      <c r="F80" s="3">
        <v>911552811</v>
      </c>
      <c r="G80" s="3">
        <v>911552811</v>
      </c>
      <c r="H80" s="3">
        <v>638881479</v>
      </c>
      <c r="I80" s="3">
        <v>1362395690</v>
      </c>
      <c r="J80" s="3">
        <v>1040516178</v>
      </c>
      <c r="K80" s="3">
        <v>614642114</v>
      </c>
    </row>
    <row r="81" spans="1:11" ht="13" hidden="1" x14ac:dyDescent="0.3">
      <c r="A81" s="1" t="s">
        <v>72</v>
      </c>
      <c r="B81" s="3">
        <v>77746330</v>
      </c>
      <c r="C81" s="3">
        <v>84215220</v>
      </c>
      <c r="D81" s="3">
        <v>98929415</v>
      </c>
      <c r="E81" s="3">
        <v>110969027</v>
      </c>
      <c r="F81" s="3">
        <v>80969748</v>
      </c>
      <c r="G81" s="3">
        <v>80969748</v>
      </c>
      <c r="H81" s="3">
        <v>141525134</v>
      </c>
      <c r="I81" s="3">
        <v>147233178</v>
      </c>
      <c r="J81" s="3">
        <v>220194320</v>
      </c>
      <c r="K81" s="3">
        <v>245553451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1458562889</v>
      </c>
      <c r="C83" s="3">
        <v>1559800173</v>
      </c>
      <c r="D83" s="3">
        <v>1577784851</v>
      </c>
      <c r="E83" s="3">
        <v>2665935426</v>
      </c>
      <c r="F83" s="3">
        <v>2669263522</v>
      </c>
      <c r="G83" s="3">
        <v>2669263522</v>
      </c>
      <c r="H83" s="3">
        <v>1779903243</v>
      </c>
      <c r="I83" s="3">
        <v>1965047857</v>
      </c>
      <c r="J83" s="3">
        <v>1788546228</v>
      </c>
      <c r="K83" s="3">
        <v>1924659462</v>
      </c>
    </row>
    <row r="84" spans="1:11" ht="13" hidden="1" x14ac:dyDescent="0.3">
      <c r="A84" s="1" t="s">
        <v>75</v>
      </c>
      <c r="B84" s="3">
        <v>-223601200</v>
      </c>
      <c r="C84" s="3">
        <v>-450434581</v>
      </c>
      <c r="D84" s="3">
        <v>-607900684</v>
      </c>
      <c r="E84" s="3">
        <v>-5246354</v>
      </c>
      <c r="F84" s="3">
        <v>-16333376</v>
      </c>
      <c r="G84" s="3">
        <v>-16333376</v>
      </c>
      <c r="H84" s="3">
        <v>-800999404</v>
      </c>
      <c r="I84" s="3">
        <v>-296037640</v>
      </c>
      <c r="J84" s="3">
        <v>-458783478</v>
      </c>
      <c r="K84" s="3">
        <v>-680899032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87948</v>
      </c>
      <c r="C6" s="17">
        <v>3001362</v>
      </c>
      <c r="D6" s="21">
        <v>3474553</v>
      </c>
      <c r="E6" s="22">
        <v>3150000</v>
      </c>
      <c r="F6" s="17">
        <v>3150000</v>
      </c>
      <c r="G6" s="23">
        <v>3150000</v>
      </c>
      <c r="H6" s="19">
        <v>3158592</v>
      </c>
      <c r="I6" s="22">
        <v>3288600</v>
      </c>
      <c r="J6" s="17">
        <v>3436590</v>
      </c>
      <c r="K6" s="23">
        <v>3522500</v>
      </c>
    </row>
    <row r="7" spans="1:11" x14ac:dyDescent="0.25">
      <c r="A7" s="20" t="s">
        <v>19</v>
      </c>
      <c r="B7" s="17">
        <v>11910104</v>
      </c>
      <c r="C7" s="17">
        <v>25112217</v>
      </c>
      <c r="D7" s="21">
        <v>23494052</v>
      </c>
      <c r="E7" s="22">
        <v>26323150</v>
      </c>
      <c r="F7" s="17">
        <v>26323150</v>
      </c>
      <c r="G7" s="23">
        <v>26323150</v>
      </c>
      <c r="H7" s="19">
        <v>21732431</v>
      </c>
      <c r="I7" s="22">
        <v>27481370</v>
      </c>
      <c r="J7" s="17">
        <v>28718040</v>
      </c>
      <c r="K7" s="23">
        <v>30010360</v>
      </c>
    </row>
    <row r="8" spans="1:11" x14ac:dyDescent="0.25">
      <c r="A8" s="20" t="s">
        <v>20</v>
      </c>
      <c r="B8" s="17">
        <v>808002433</v>
      </c>
      <c r="C8" s="17">
        <v>763463920</v>
      </c>
      <c r="D8" s="21">
        <v>792151598</v>
      </c>
      <c r="E8" s="22">
        <v>588567710</v>
      </c>
      <c r="F8" s="17">
        <v>852238519</v>
      </c>
      <c r="G8" s="23">
        <v>852238519</v>
      </c>
      <c r="H8" s="19">
        <v>622041362</v>
      </c>
      <c r="I8" s="22">
        <v>601779860</v>
      </c>
      <c r="J8" s="17">
        <v>607267260</v>
      </c>
      <c r="K8" s="23">
        <v>660194480</v>
      </c>
    </row>
    <row r="9" spans="1:11" x14ac:dyDescent="0.25">
      <c r="A9" s="20" t="s">
        <v>21</v>
      </c>
      <c r="B9" s="17">
        <v>11675393</v>
      </c>
      <c r="C9" s="17">
        <v>23286663</v>
      </c>
      <c r="D9" s="21">
        <v>25600435</v>
      </c>
      <c r="E9" s="22">
        <v>13385940</v>
      </c>
      <c r="F9" s="17">
        <v>18355940</v>
      </c>
      <c r="G9" s="23">
        <v>18355940</v>
      </c>
      <c r="H9" s="19">
        <v>48165085</v>
      </c>
      <c r="I9" s="22">
        <v>16258480</v>
      </c>
      <c r="J9" s="17">
        <v>17020130</v>
      </c>
      <c r="K9" s="23">
        <v>17758390</v>
      </c>
    </row>
    <row r="10" spans="1:11" x14ac:dyDescent="0.25">
      <c r="A10" s="24" t="s">
        <v>96</v>
      </c>
      <c r="B10" s="25">
        <f>SUM(B5:B9)</f>
        <v>831675878</v>
      </c>
      <c r="C10" s="26">
        <f t="shared" ref="C10:K10" si="0">SUM(C5:C9)</f>
        <v>814864162</v>
      </c>
      <c r="D10" s="27">
        <f t="shared" si="0"/>
        <v>844720638</v>
      </c>
      <c r="E10" s="25">
        <f t="shared" si="0"/>
        <v>631426800</v>
      </c>
      <c r="F10" s="26">
        <f t="shared" si="0"/>
        <v>900067609</v>
      </c>
      <c r="G10" s="28">
        <f t="shared" si="0"/>
        <v>900067609</v>
      </c>
      <c r="H10" s="29">
        <f t="shared" si="0"/>
        <v>695097470</v>
      </c>
      <c r="I10" s="25">
        <f t="shared" si="0"/>
        <v>648808310</v>
      </c>
      <c r="J10" s="26">
        <f t="shared" si="0"/>
        <v>656442020</v>
      </c>
      <c r="K10" s="28">
        <f t="shared" si="0"/>
        <v>711485730</v>
      </c>
    </row>
    <row r="11" spans="1:11" x14ac:dyDescent="0.25">
      <c r="A11" s="20" t="s">
        <v>22</v>
      </c>
      <c r="B11" s="17">
        <v>189529619</v>
      </c>
      <c r="C11" s="17">
        <v>200848888</v>
      </c>
      <c r="D11" s="21">
        <v>215524916</v>
      </c>
      <c r="E11" s="22">
        <v>238516347</v>
      </c>
      <c r="F11" s="17">
        <v>238476348</v>
      </c>
      <c r="G11" s="23">
        <v>238476348</v>
      </c>
      <c r="H11" s="19">
        <v>231248497</v>
      </c>
      <c r="I11" s="22">
        <v>252204329</v>
      </c>
      <c r="J11" s="17">
        <v>268224180</v>
      </c>
      <c r="K11" s="23">
        <v>286999820</v>
      </c>
    </row>
    <row r="12" spans="1:11" x14ac:dyDescent="0.25">
      <c r="A12" s="20" t="s">
        <v>23</v>
      </c>
      <c r="B12" s="17">
        <v>13340169</v>
      </c>
      <c r="C12" s="17">
        <v>14461113</v>
      </c>
      <c r="D12" s="21">
        <v>14954095</v>
      </c>
      <c r="E12" s="22">
        <v>16740230</v>
      </c>
      <c r="F12" s="17">
        <v>16740229</v>
      </c>
      <c r="G12" s="23">
        <v>16740229</v>
      </c>
      <c r="H12" s="19">
        <v>15067114</v>
      </c>
      <c r="I12" s="22">
        <v>16472980</v>
      </c>
      <c r="J12" s="17">
        <v>18241850</v>
      </c>
      <c r="K12" s="23">
        <v>19048510</v>
      </c>
    </row>
    <row r="13" spans="1:11" x14ac:dyDescent="0.25">
      <c r="A13" s="20" t="s">
        <v>24</v>
      </c>
      <c r="B13" s="17">
        <v>24093984</v>
      </c>
      <c r="C13" s="17">
        <v>23605195</v>
      </c>
      <c r="D13" s="21">
        <v>22704238</v>
      </c>
      <c r="E13" s="22">
        <v>28162340</v>
      </c>
      <c r="F13" s="17">
        <v>28162340</v>
      </c>
      <c r="G13" s="23">
        <v>28162340</v>
      </c>
      <c r="H13" s="19">
        <v>22081603</v>
      </c>
      <c r="I13" s="22">
        <v>28725587</v>
      </c>
      <c r="J13" s="17">
        <v>29989520</v>
      </c>
      <c r="K13" s="23">
        <v>31309040</v>
      </c>
    </row>
    <row r="14" spans="1:11" x14ac:dyDescent="0.25">
      <c r="A14" s="20" t="s">
        <v>25</v>
      </c>
      <c r="B14" s="17">
        <v>9047500</v>
      </c>
      <c r="C14" s="17">
        <v>4620313</v>
      </c>
      <c r="D14" s="21">
        <v>1579203</v>
      </c>
      <c r="E14" s="22">
        <v>1554000</v>
      </c>
      <c r="F14" s="17">
        <v>1554000</v>
      </c>
      <c r="G14" s="23">
        <v>1554000</v>
      </c>
      <c r="H14" s="19">
        <v>1689521</v>
      </c>
      <c r="I14" s="22">
        <v>1500000</v>
      </c>
      <c r="J14" s="17">
        <v>1566000</v>
      </c>
      <c r="K14" s="23">
        <v>1634900</v>
      </c>
    </row>
    <row r="15" spans="1:11" x14ac:dyDescent="0.25">
      <c r="A15" s="20" t="s">
        <v>26</v>
      </c>
      <c r="B15" s="17">
        <v>3358669</v>
      </c>
      <c r="C15" s="17">
        <v>2525859</v>
      </c>
      <c r="D15" s="21">
        <v>2234960</v>
      </c>
      <c r="E15" s="22">
        <v>3796900</v>
      </c>
      <c r="F15" s="17">
        <v>3693700</v>
      </c>
      <c r="G15" s="23">
        <v>3693700</v>
      </c>
      <c r="H15" s="19">
        <v>3412761</v>
      </c>
      <c r="I15" s="22">
        <v>4386091</v>
      </c>
      <c r="J15" s="17">
        <v>4579110</v>
      </c>
      <c r="K15" s="23">
        <v>4780050</v>
      </c>
    </row>
    <row r="16" spans="1:11" x14ac:dyDescent="0.25">
      <c r="A16" s="20" t="s">
        <v>27</v>
      </c>
      <c r="B16" s="17">
        <v>532628340</v>
      </c>
      <c r="C16" s="17">
        <v>439624091</v>
      </c>
      <c r="D16" s="21">
        <v>460303304</v>
      </c>
      <c r="E16" s="22">
        <v>245430500</v>
      </c>
      <c r="F16" s="17">
        <v>515205203</v>
      </c>
      <c r="G16" s="23">
        <v>515205203</v>
      </c>
      <c r="H16" s="19">
        <v>281776748</v>
      </c>
      <c r="I16" s="22">
        <v>254800670</v>
      </c>
      <c r="J16" s="17">
        <v>239842440</v>
      </c>
      <c r="K16" s="23">
        <v>276803190</v>
      </c>
    </row>
    <row r="17" spans="1:11" x14ac:dyDescent="0.25">
      <c r="A17" s="20" t="s">
        <v>28</v>
      </c>
      <c r="B17" s="17">
        <v>111930459</v>
      </c>
      <c r="C17" s="17">
        <v>103407679</v>
      </c>
      <c r="D17" s="21">
        <v>109468020</v>
      </c>
      <c r="E17" s="22">
        <v>113461475</v>
      </c>
      <c r="F17" s="17">
        <v>112756694</v>
      </c>
      <c r="G17" s="23">
        <v>112756694</v>
      </c>
      <c r="H17" s="19">
        <v>129649845</v>
      </c>
      <c r="I17" s="22">
        <v>120374653</v>
      </c>
      <c r="J17" s="17">
        <v>124664590</v>
      </c>
      <c r="K17" s="23">
        <v>129476212</v>
      </c>
    </row>
    <row r="18" spans="1:11" x14ac:dyDescent="0.25">
      <c r="A18" s="30" t="s">
        <v>29</v>
      </c>
      <c r="B18" s="31">
        <f>SUM(B11:B17)</f>
        <v>883928740</v>
      </c>
      <c r="C18" s="32">
        <f t="shared" ref="C18:K18" si="1">SUM(C11:C17)</f>
        <v>789093138</v>
      </c>
      <c r="D18" s="33">
        <f t="shared" si="1"/>
        <v>826768736</v>
      </c>
      <c r="E18" s="31">
        <f t="shared" si="1"/>
        <v>647661792</v>
      </c>
      <c r="F18" s="32">
        <f t="shared" si="1"/>
        <v>916588514</v>
      </c>
      <c r="G18" s="34">
        <f t="shared" si="1"/>
        <v>916588514</v>
      </c>
      <c r="H18" s="35">
        <f t="shared" si="1"/>
        <v>684926089</v>
      </c>
      <c r="I18" s="31">
        <f t="shared" si="1"/>
        <v>678464310</v>
      </c>
      <c r="J18" s="32">
        <f t="shared" si="1"/>
        <v>687107690</v>
      </c>
      <c r="K18" s="34">
        <f t="shared" si="1"/>
        <v>750051722</v>
      </c>
    </row>
    <row r="19" spans="1:11" x14ac:dyDescent="0.25">
      <c r="A19" s="30" t="s">
        <v>30</v>
      </c>
      <c r="B19" s="36">
        <f>+B10-B18</f>
        <v>-52252862</v>
      </c>
      <c r="C19" s="37">
        <f t="shared" ref="C19:K19" si="2">+C10-C18</f>
        <v>25771024</v>
      </c>
      <c r="D19" s="38">
        <f t="shared" si="2"/>
        <v>17951902</v>
      </c>
      <c r="E19" s="36">
        <f t="shared" si="2"/>
        <v>-16234992</v>
      </c>
      <c r="F19" s="37">
        <f t="shared" si="2"/>
        <v>-16520905</v>
      </c>
      <c r="G19" s="39">
        <f t="shared" si="2"/>
        <v>-16520905</v>
      </c>
      <c r="H19" s="40">
        <f t="shared" si="2"/>
        <v>10171381</v>
      </c>
      <c r="I19" s="36">
        <f t="shared" si="2"/>
        <v>-29656000</v>
      </c>
      <c r="J19" s="37">
        <f t="shared" si="2"/>
        <v>-30665670</v>
      </c>
      <c r="K19" s="39">
        <f t="shared" si="2"/>
        <v>-38565992</v>
      </c>
    </row>
    <row r="20" spans="1:11" x14ac:dyDescent="0.25">
      <c r="A20" s="41" t="s">
        <v>31</v>
      </c>
      <c r="B20" s="42">
        <v>2365000</v>
      </c>
      <c r="C20" s="43">
        <v>2476000</v>
      </c>
      <c r="D20" s="44">
        <v>2485000</v>
      </c>
      <c r="E20" s="42">
        <v>2597000</v>
      </c>
      <c r="F20" s="43">
        <v>7597000</v>
      </c>
      <c r="G20" s="45">
        <v>7597000</v>
      </c>
      <c r="H20" s="46">
        <v>4952605</v>
      </c>
      <c r="I20" s="42">
        <v>17713000</v>
      </c>
      <c r="J20" s="43">
        <v>2838000</v>
      </c>
      <c r="K20" s="45">
        <v>2965000</v>
      </c>
    </row>
    <row r="21" spans="1:11" x14ac:dyDescent="0.25">
      <c r="A21" s="47" t="s">
        <v>32</v>
      </c>
      <c r="B21" s="48">
        <v>22300689</v>
      </c>
      <c r="C21" s="49">
        <v>0</v>
      </c>
      <c r="D21" s="50">
        <v>73496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-27587173</v>
      </c>
      <c r="C22" s="55">
        <f t="shared" ref="C22:K22" si="3">SUM(C19:C21)</f>
        <v>28247024</v>
      </c>
      <c r="D22" s="56">
        <f t="shared" si="3"/>
        <v>20510398</v>
      </c>
      <c r="E22" s="54">
        <f t="shared" si="3"/>
        <v>-13637992</v>
      </c>
      <c r="F22" s="55">
        <f t="shared" si="3"/>
        <v>-8923905</v>
      </c>
      <c r="G22" s="57">
        <f t="shared" si="3"/>
        <v>-8923905</v>
      </c>
      <c r="H22" s="58">
        <f t="shared" si="3"/>
        <v>15123986</v>
      </c>
      <c r="I22" s="54">
        <f t="shared" si="3"/>
        <v>-11943000</v>
      </c>
      <c r="J22" s="55">
        <f t="shared" si="3"/>
        <v>-27827670</v>
      </c>
      <c r="K22" s="57">
        <f t="shared" si="3"/>
        <v>-35600992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-27587173</v>
      </c>
      <c r="C24" s="37">
        <f t="shared" ref="C24:K24" si="4">SUM(C22:C23)</f>
        <v>28247024</v>
      </c>
      <c r="D24" s="38">
        <f t="shared" si="4"/>
        <v>20510398</v>
      </c>
      <c r="E24" s="36">
        <f t="shared" si="4"/>
        <v>-13637992</v>
      </c>
      <c r="F24" s="37">
        <f t="shared" si="4"/>
        <v>-8923905</v>
      </c>
      <c r="G24" s="39">
        <f t="shared" si="4"/>
        <v>-8923905</v>
      </c>
      <c r="H24" s="40">
        <f t="shared" si="4"/>
        <v>15123986</v>
      </c>
      <c r="I24" s="36">
        <f t="shared" si="4"/>
        <v>-11943000</v>
      </c>
      <c r="J24" s="37">
        <f t="shared" si="4"/>
        <v>-27827670</v>
      </c>
      <c r="K24" s="39">
        <f t="shared" si="4"/>
        <v>-35600992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5589730</v>
      </c>
      <c r="C27" s="66">
        <v>6423286</v>
      </c>
      <c r="D27" s="67">
        <v>10199094</v>
      </c>
      <c r="E27" s="68">
        <v>3620000</v>
      </c>
      <c r="F27" s="66">
        <v>3334087</v>
      </c>
      <c r="G27" s="69">
        <v>3334087</v>
      </c>
      <c r="H27" s="70">
        <v>2675859</v>
      </c>
      <c r="I27" s="68">
        <v>5307000</v>
      </c>
      <c r="J27" s="66">
        <v>3276250</v>
      </c>
      <c r="K27" s="69">
        <v>3378300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500000</v>
      </c>
      <c r="F28" s="17">
        <v>0</v>
      </c>
      <c r="G28" s="23">
        <v>0</v>
      </c>
      <c r="H28" s="19">
        <v>0</v>
      </c>
      <c r="I28" s="22">
        <v>500000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500000</v>
      </c>
      <c r="F32" s="66">
        <f t="shared" si="5"/>
        <v>0</v>
      </c>
      <c r="G32" s="69">
        <f t="shared" si="5"/>
        <v>0</v>
      </c>
      <c r="H32" s="70">
        <f t="shared" si="5"/>
        <v>0</v>
      </c>
      <c r="I32" s="68">
        <f t="shared" si="5"/>
        <v>500000</v>
      </c>
      <c r="J32" s="66">
        <f t="shared" si="5"/>
        <v>0</v>
      </c>
      <c r="K32" s="69">
        <f t="shared" si="5"/>
        <v>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298484475</v>
      </c>
      <c r="C35" s="17">
        <v>297144919</v>
      </c>
      <c r="D35" s="21">
        <v>332865454</v>
      </c>
      <c r="E35" s="22">
        <v>300090848</v>
      </c>
      <c r="F35" s="17">
        <v>310194048</v>
      </c>
      <c r="G35" s="23">
        <v>310194048</v>
      </c>
      <c r="H35" s="19">
        <v>350514671</v>
      </c>
      <c r="I35" s="22">
        <v>306638824</v>
      </c>
      <c r="J35" s="17">
        <v>245247984</v>
      </c>
      <c r="K35" s="23">
        <v>462145454</v>
      </c>
    </row>
    <row r="36" spans="1:11" x14ac:dyDescent="0.25">
      <c r="A36" s="20" t="s">
        <v>42</v>
      </c>
      <c r="B36" s="17">
        <v>299951343</v>
      </c>
      <c r="C36" s="17">
        <v>282053295</v>
      </c>
      <c r="D36" s="21">
        <v>270411706</v>
      </c>
      <c r="E36" s="22">
        <v>275399530</v>
      </c>
      <c r="F36" s="17">
        <v>275113617</v>
      </c>
      <c r="G36" s="23">
        <v>275113617</v>
      </c>
      <c r="H36" s="19">
        <v>259565080</v>
      </c>
      <c r="I36" s="22">
        <v>246316404</v>
      </c>
      <c r="J36" s="17">
        <v>219603134</v>
      </c>
      <c r="K36" s="23">
        <v>191672394</v>
      </c>
    </row>
    <row r="37" spans="1:11" x14ac:dyDescent="0.25">
      <c r="A37" s="20" t="s">
        <v>43</v>
      </c>
      <c r="B37" s="17">
        <v>250086903</v>
      </c>
      <c r="C37" s="17">
        <v>203649130</v>
      </c>
      <c r="D37" s="21">
        <v>260534421</v>
      </c>
      <c r="E37" s="22">
        <v>184281670</v>
      </c>
      <c r="F37" s="17">
        <v>189384870</v>
      </c>
      <c r="G37" s="23">
        <v>189384870</v>
      </c>
      <c r="H37" s="19">
        <v>250708120</v>
      </c>
      <c r="I37" s="22">
        <v>240267905</v>
      </c>
      <c r="J37" s="17">
        <v>179991465</v>
      </c>
      <c r="K37" s="23">
        <v>404559187</v>
      </c>
    </row>
    <row r="38" spans="1:11" x14ac:dyDescent="0.25">
      <c r="A38" s="20" t="s">
        <v>44</v>
      </c>
      <c r="B38" s="17">
        <v>71139838</v>
      </c>
      <c r="C38" s="17">
        <v>70095449</v>
      </c>
      <c r="D38" s="21">
        <v>-784787</v>
      </c>
      <c r="E38" s="22">
        <v>-82010</v>
      </c>
      <c r="F38" s="17">
        <v>-82010</v>
      </c>
      <c r="G38" s="23">
        <v>-82010</v>
      </c>
      <c r="H38" s="19">
        <v>693341</v>
      </c>
      <c r="I38" s="22">
        <v>-784786</v>
      </c>
      <c r="J38" s="17">
        <v>-784786</v>
      </c>
      <c r="K38" s="23">
        <v>-784786</v>
      </c>
    </row>
    <row r="39" spans="1:11" x14ac:dyDescent="0.25">
      <c r="A39" s="20" t="s">
        <v>45</v>
      </c>
      <c r="B39" s="17">
        <v>328041953</v>
      </c>
      <c r="C39" s="17">
        <v>305453643</v>
      </c>
      <c r="D39" s="21">
        <v>344065905</v>
      </c>
      <c r="E39" s="22">
        <v>391290718</v>
      </c>
      <c r="F39" s="17">
        <v>396004805</v>
      </c>
      <c r="G39" s="23">
        <v>396004805</v>
      </c>
      <c r="H39" s="19">
        <v>357640047</v>
      </c>
      <c r="I39" s="22">
        <v>313472109</v>
      </c>
      <c r="J39" s="17">
        <v>285644439</v>
      </c>
      <c r="K39" s="23">
        <v>250043447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457797869</v>
      </c>
      <c r="C42" s="17">
        <v>278807845</v>
      </c>
      <c r="D42" s="21">
        <v>652946185</v>
      </c>
      <c r="E42" s="22">
        <v>14411068</v>
      </c>
      <c r="F42" s="17">
        <v>24125155</v>
      </c>
      <c r="G42" s="23">
        <v>24125155</v>
      </c>
      <c r="H42" s="19">
        <v>674977374</v>
      </c>
      <c r="I42" s="22">
        <v>-18171694</v>
      </c>
      <c r="J42" s="17">
        <v>-70008570</v>
      </c>
      <c r="K42" s="23">
        <v>152889280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-3620000</v>
      </c>
      <c r="F43" s="17">
        <v>-3334087</v>
      </c>
      <c r="G43" s="23">
        <v>-3334087</v>
      </c>
      <c r="H43" s="19">
        <v>0</v>
      </c>
      <c r="I43" s="22">
        <v>-5307000</v>
      </c>
      <c r="J43" s="17">
        <v>-3276250</v>
      </c>
      <c r="K43" s="23">
        <v>-3378300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644628082</v>
      </c>
      <c r="C45" s="66">
        <v>534758802</v>
      </c>
      <c r="D45" s="67">
        <v>896633550</v>
      </c>
      <c r="E45" s="68">
        <v>266742008</v>
      </c>
      <c r="F45" s="66">
        <v>276742008</v>
      </c>
      <c r="G45" s="69">
        <v>276742008</v>
      </c>
      <c r="H45" s="70">
        <v>842859503</v>
      </c>
      <c r="I45" s="68">
        <v>144403430</v>
      </c>
      <c r="J45" s="66">
        <v>106591700</v>
      </c>
      <c r="K45" s="69">
        <v>328269220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255950957</v>
      </c>
      <c r="C48" s="17">
        <v>243687352</v>
      </c>
      <c r="D48" s="21">
        <v>167882131</v>
      </c>
      <c r="E48" s="22">
        <v>266742008</v>
      </c>
      <c r="F48" s="17">
        <v>276742008</v>
      </c>
      <c r="G48" s="23">
        <v>276742008</v>
      </c>
      <c r="H48" s="19">
        <v>188881475</v>
      </c>
      <c r="I48" s="22">
        <v>144403430</v>
      </c>
      <c r="J48" s="17">
        <v>106591700</v>
      </c>
      <c r="K48" s="23">
        <v>328269220</v>
      </c>
    </row>
    <row r="49" spans="1:11" x14ac:dyDescent="0.25">
      <c r="A49" s="20" t="s">
        <v>53</v>
      </c>
      <c r="B49" s="17">
        <f>+B75</f>
        <v>81253354.380879045</v>
      </c>
      <c r="C49" s="17">
        <f t="shared" ref="C49:K49" si="6">+C75</f>
        <v>154013878.8000859</v>
      </c>
      <c r="D49" s="21">
        <f t="shared" si="6"/>
        <v>53572547.582022592</v>
      </c>
      <c r="E49" s="22">
        <f t="shared" si="6"/>
        <v>159564095.09062266</v>
      </c>
      <c r="F49" s="17">
        <f t="shared" si="6"/>
        <v>165811921.33391622</v>
      </c>
      <c r="G49" s="23">
        <f t="shared" si="6"/>
        <v>165811921.33391622</v>
      </c>
      <c r="H49" s="19">
        <f t="shared" si="6"/>
        <v>-163546498.37903363</v>
      </c>
      <c r="I49" s="22">
        <f t="shared" si="6"/>
        <v>199439390.6721088</v>
      </c>
      <c r="J49" s="17">
        <f t="shared" si="6"/>
        <v>86773063.526381582</v>
      </c>
      <c r="K49" s="23">
        <f t="shared" si="6"/>
        <v>311599171.62360722</v>
      </c>
    </row>
    <row r="50" spans="1:11" x14ac:dyDescent="0.25">
      <c r="A50" s="30" t="s">
        <v>54</v>
      </c>
      <c r="B50" s="66">
        <f>+B48-B49</f>
        <v>174697602.61912096</v>
      </c>
      <c r="C50" s="66">
        <f t="shared" ref="C50:K50" si="7">+C48-C49</f>
        <v>89673473.199914098</v>
      </c>
      <c r="D50" s="67">
        <f t="shared" si="7"/>
        <v>114309583.41797741</v>
      </c>
      <c r="E50" s="68">
        <f t="shared" si="7"/>
        <v>107177912.90937734</v>
      </c>
      <c r="F50" s="66">
        <f t="shared" si="7"/>
        <v>110930086.66608378</v>
      </c>
      <c r="G50" s="69">
        <f t="shared" si="7"/>
        <v>110930086.66608378</v>
      </c>
      <c r="H50" s="70">
        <f t="shared" si="7"/>
        <v>352427973.37903363</v>
      </c>
      <c r="I50" s="68">
        <f t="shared" si="7"/>
        <v>-55035960.672108799</v>
      </c>
      <c r="J50" s="66">
        <f t="shared" si="7"/>
        <v>19818636.473618418</v>
      </c>
      <c r="K50" s="69">
        <f t="shared" si="7"/>
        <v>16670048.376392782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299980813</v>
      </c>
      <c r="C53" s="17">
        <v>282082765</v>
      </c>
      <c r="D53" s="21">
        <v>270441176</v>
      </c>
      <c r="E53" s="22">
        <v>275399530</v>
      </c>
      <c r="F53" s="17">
        <v>275113617</v>
      </c>
      <c r="G53" s="23">
        <v>275113617</v>
      </c>
      <c r="H53" s="19">
        <v>259594550</v>
      </c>
      <c r="I53" s="22">
        <v>246345874</v>
      </c>
      <c r="J53" s="17">
        <v>219632604</v>
      </c>
      <c r="K53" s="23">
        <v>191701864</v>
      </c>
    </row>
    <row r="54" spans="1:11" x14ac:dyDescent="0.25">
      <c r="A54" s="20" t="s">
        <v>57</v>
      </c>
      <c r="B54" s="17">
        <v>24093984</v>
      </c>
      <c r="C54" s="17">
        <v>23605195</v>
      </c>
      <c r="D54" s="21">
        <v>22618265</v>
      </c>
      <c r="E54" s="22">
        <v>28162340</v>
      </c>
      <c r="F54" s="17">
        <v>28162340</v>
      </c>
      <c r="G54" s="23">
        <v>28162340</v>
      </c>
      <c r="H54" s="19">
        <v>22081603</v>
      </c>
      <c r="I54" s="22">
        <v>28725587</v>
      </c>
      <c r="J54" s="17">
        <v>29989520</v>
      </c>
      <c r="K54" s="23">
        <v>31309040</v>
      </c>
    </row>
    <row r="55" spans="1:11" x14ac:dyDescent="0.25">
      <c r="A55" s="20" t="s">
        <v>58</v>
      </c>
      <c r="B55" s="17">
        <v>0</v>
      </c>
      <c r="C55" s="17">
        <v>98494</v>
      </c>
      <c r="D55" s="21">
        <v>5350000</v>
      </c>
      <c r="E55" s="22">
        <v>0</v>
      </c>
      <c r="F55" s="17">
        <v>650000</v>
      </c>
      <c r="G55" s="23">
        <v>650000</v>
      </c>
      <c r="H55" s="19">
        <v>483290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26156183</v>
      </c>
      <c r="C56" s="17">
        <v>22417081</v>
      </c>
      <c r="D56" s="21">
        <v>67946936</v>
      </c>
      <c r="E56" s="22">
        <v>26070420</v>
      </c>
      <c r="F56" s="17">
        <v>27791166</v>
      </c>
      <c r="G56" s="23">
        <v>27791166</v>
      </c>
      <c r="H56" s="19">
        <v>21441893</v>
      </c>
      <c r="I56" s="22">
        <v>23260350</v>
      </c>
      <c r="J56" s="17">
        <v>25201020</v>
      </c>
      <c r="K56" s="23">
        <v>26189590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8.2969605346677788</v>
      </c>
      <c r="C70" s="5">
        <f t="shared" ref="C70:K70" si="8">IF(ISERROR(C71/C72),0,(C71/C72))</f>
        <v>0.60493196567751117</v>
      </c>
      <c r="D70" s="5">
        <f t="shared" si="8"/>
        <v>1.5674443215535983</v>
      </c>
      <c r="E70" s="5">
        <f t="shared" si="8"/>
        <v>0.26861791725315665</v>
      </c>
      <c r="F70" s="5">
        <f t="shared" si="8"/>
        <v>0.20451973474756222</v>
      </c>
      <c r="G70" s="5">
        <f t="shared" si="8"/>
        <v>0.20451973474756222</v>
      </c>
      <c r="H70" s="5">
        <f t="shared" si="8"/>
        <v>2.3416300308137306</v>
      </c>
      <c r="I70" s="5">
        <f t="shared" si="8"/>
        <v>-0.74890097021375379</v>
      </c>
      <c r="J70" s="5">
        <f t="shared" si="8"/>
        <v>0.23674682301519834</v>
      </c>
      <c r="K70" s="5">
        <f t="shared" si="8"/>
        <v>0.23317940336076476</v>
      </c>
    </row>
    <row r="71" spans="1:11" ht="13" hidden="1" x14ac:dyDescent="0.3">
      <c r="A71" s="1" t="s">
        <v>101</v>
      </c>
      <c r="B71" s="2">
        <f>+B83</f>
        <v>95511266</v>
      </c>
      <c r="C71" s="2">
        <f t="shared" ref="C71:K71" si="9">+C83</f>
        <v>15753951</v>
      </c>
      <c r="D71" s="2">
        <f t="shared" si="9"/>
        <v>41919256</v>
      </c>
      <c r="E71" s="2">
        <f t="shared" si="9"/>
        <v>4385440</v>
      </c>
      <c r="F71" s="2">
        <f t="shared" si="9"/>
        <v>4355440</v>
      </c>
      <c r="G71" s="2">
        <f t="shared" si="9"/>
        <v>4355440</v>
      </c>
      <c r="H71" s="2">
        <f t="shared" si="9"/>
        <v>42796258</v>
      </c>
      <c r="I71" s="2">
        <f t="shared" si="9"/>
        <v>-14452920</v>
      </c>
      <c r="J71" s="2">
        <f t="shared" si="9"/>
        <v>4781720</v>
      </c>
      <c r="K71" s="2">
        <f t="shared" si="9"/>
        <v>4900510</v>
      </c>
    </row>
    <row r="72" spans="1:11" ht="13" hidden="1" x14ac:dyDescent="0.3">
      <c r="A72" s="1" t="s">
        <v>102</v>
      </c>
      <c r="B72" s="2">
        <f>+B77</f>
        <v>11511597</v>
      </c>
      <c r="C72" s="2">
        <f t="shared" ref="C72:K72" si="10">+C77</f>
        <v>26042517</v>
      </c>
      <c r="D72" s="2">
        <f t="shared" si="10"/>
        <v>26743697</v>
      </c>
      <c r="E72" s="2">
        <f t="shared" si="10"/>
        <v>16325940</v>
      </c>
      <c r="F72" s="2">
        <f t="shared" si="10"/>
        <v>21295940</v>
      </c>
      <c r="G72" s="2">
        <f t="shared" si="10"/>
        <v>21295940</v>
      </c>
      <c r="H72" s="2">
        <f t="shared" si="10"/>
        <v>18276268</v>
      </c>
      <c r="I72" s="2">
        <f t="shared" si="10"/>
        <v>19298840</v>
      </c>
      <c r="J72" s="2">
        <f t="shared" si="10"/>
        <v>20197610</v>
      </c>
      <c r="K72" s="2">
        <f t="shared" si="10"/>
        <v>21016050</v>
      </c>
    </row>
    <row r="73" spans="1:11" ht="13" hidden="1" x14ac:dyDescent="0.3">
      <c r="A73" s="1" t="s">
        <v>103</v>
      </c>
      <c r="B73" s="2">
        <f>+B74</f>
        <v>24545252.666666664</v>
      </c>
      <c r="C73" s="2">
        <f t="shared" ref="C73:K73" si="11">+(C78+C80+C81+C82)-(B78+B80+B81+B82)</f>
        <v>-5902474</v>
      </c>
      <c r="D73" s="2">
        <f t="shared" si="11"/>
        <v>61105933</v>
      </c>
      <c r="E73" s="2">
        <f t="shared" si="11"/>
        <v>-54572020</v>
      </c>
      <c r="F73" s="2">
        <f>+(F78+F80+F81+F82)-(D78+D80+D81+D82)</f>
        <v>-54572020</v>
      </c>
      <c r="G73" s="2">
        <f>+(G78+G80+G81+G82)-(D78+D80+D81+D82)</f>
        <v>-54572020</v>
      </c>
      <c r="H73" s="2">
        <f>+(H78+H80+H81+H82)-(D78+D80+D81+D82)</f>
        <v>71811924</v>
      </c>
      <c r="I73" s="2">
        <f>+(I78+I80+I81+I82)-(E78+E80+E81+E82)</f>
        <v>54572019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104</v>
      </c>
      <c r="B74" s="2">
        <f>+TREND(C74:E74)</f>
        <v>24545252.666666664</v>
      </c>
      <c r="C74" s="2">
        <f>+C73</f>
        <v>-5902474</v>
      </c>
      <c r="D74" s="2">
        <f t="shared" ref="D74:K74" si="12">+D73</f>
        <v>61105933</v>
      </c>
      <c r="E74" s="2">
        <f t="shared" si="12"/>
        <v>-54572020</v>
      </c>
      <c r="F74" s="2">
        <f t="shared" si="12"/>
        <v>-54572020</v>
      </c>
      <c r="G74" s="2">
        <f t="shared" si="12"/>
        <v>-54572020</v>
      </c>
      <c r="H74" s="2">
        <f t="shared" si="12"/>
        <v>71811924</v>
      </c>
      <c r="I74" s="2">
        <f t="shared" si="12"/>
        <v>54572019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105</v>
      </c>
      <c r="B75" s="2">
        <f>+B84-(((B80+B81+B82+B78)*B70)-B79)</f>
        <v>81253354.380879045</v>
      </c>
      <c r="C75" s="2">
        <f t="shared" ref="C75:K75" si="13">+C84-(((C80+C81+C82+C78)*C70)-C79)</f>
        <v>154013878.8000859</v>
      </c>
      <c r="D75" s="2">
        <f t="shared" si="13"/>
        <v>53572547.582022592</v>
      </c>
      <c r="E75" s="2">
        <f t="shared" si="13"/>
        <v>159564095.09062266</v>
      </c>
      <c r="F75" s="2">
        <f t="shared" si="13"/>
        <v>165811921.33391622</v>
      </c>
      <c r="G75" s="2">
        <f t="shared" si="13"/>
        <v>165811921.33391622</v>
      </c>
      <c r="H75" s="2">
        <f t="shared" si="13"/>
        <v>-163546498.37903363</v>
      </c>
      <c r="I75" s="2">
        <f t="shared" si="13"/>
        <v>199439390.6721088</v>
      </c>
      <c r="J75" s="2">
        <f t="shared" si="13"/>
        <v>86773063.526381582</v>
      </c>
      <c r="K75" s="2">
        <f t="shared" si="13"/>
        <v>311599171.62360722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11511597</v>
      </c>
      <c r="C77" s="3">
        <v>26042517</v>
      </c>
      <c r="D77" s="3">
        <v>26743697</v>
      </c>
      <c r="E77" s="3">
        <v>16325940</v>
      </c>
      <c r="F77" s="3">
        <v>21295940</v>
      </c>
      <c r="G77" s="3">
        <v>21295940</v>
      </c>
      <c r="H77" s="3">
        <v>18276268</v>
      </c>
      <c r="I77" s="3">
        <v>19298840</v>
      </c>
      <c r="J77" s="3">
        <v>20197610</v>
      </c>
      <c r="K77" s="3">
        <v>21016050</v>
      </c>
    </row>
    <row r="78" spans="1:11" ht="13" hidden="1" x14ac:dyDescent="0.3">
      <c r="A78" s="1" t="s">
        <v>69</v>
      </c>
      <c r="B78" s="3">
        <v>-29470</v>
      </c>
      <c r="C78" s="3">
        <v>-29470</v>
      </c>
      <c r="D78" s="3">
        <v>-29470</v>
      </c>
      <c r="E78" s="3">
        <v>0</v>
      </c>
      <c r="F78" s="3">
        <v>0</v>
      </c>
      <c r="G78" s="3">
        <v>0</v>
      </c>
      <c r="H78" s="3">
        <v>-29470</v>
      </c>
      <c r="I78" s="3">
        <v>-29470</v>
      </c>
      <c r="J78" s="3">
        <v>-29470</v>
      </c>
      <c r="K78" s="3">
        <v>-29470</v>
      </c>
    </row>
    <row r="79" spans="1:11" ht="13" hidden="1" x14ac:dyDescent="0.3">
      <c r="A79" s="1" t="s">
        <v>70</v>
      </c>
      <c r="B79" s="3">
        <v>125751292</v>
      </c>
      <c r="C79" s="3">
        <v>116212782</v>
      </c>
      <c r="D79" s="3">
        <v>168427236</v>
      </c>
      <c r="E79" s="3">
        <v>192984970</v>
      </c>
      <c r="F79" s="3">
        <v>193088170</v>
      </c>
      <c r="G79" s="3">
        <v>193088170</v>
      </c>
      <c r="H79" s="3">
        <v>152642509</v>
      </c>
      <c r="I79" s="3">
        <v>148160719</v>
      </c>
      <c r="J79" s="3">
        <v>87884279</v>
      </c>
      <c r="K79" s="3">
        <v>312452001</v>
      </c>
    </row>
    <row r="80" spans="1:11" ht="13" hidden="1" x14ac:dyDescent="0.3">
      <c r="A80" s="1" t="s">
        <v>71</v>
      </c>
      <c r="B80" s="3">
        <v>16354593</v>
      </c>
      <c r="C80" s="3">
        <v>10261294</v>
      </c>
      <c r="D80" s="3">
        <v>71285936</v>
      </c>
      <c r="E80" s="3">
        <v>16354590</v>
      </c>
      <c r="F80" s="3">
        <v>16354590</v>
      </c>
      <c r="G80" s="3">
        <v>16354590</v>
      </c>
      <c r="H80" s="3">
        <v>145326381</v>
      </c>
      <c r="I80" s="3">
        <v>71285935</v>
      </c>
      <c r="J80" s="3">
        <v>71285935</v>
      </c>
      <c r="K80" s="3">
        <v>71285935</v>
      </c>
    </row>
    <row r="81" spans="1:11" ht="13" hidden="1" x14ac:dyDescent="0.3">
      <c r="A81" s="1" t="s">
        <v>72</v>
      </c>
      <c r="B81" s="3">
        <v>29470</v>
      </c>
      <c r="C81" s="3">
        <v>29470</v>
      </c>
      <c r="D81" s="3">
        <v>0</v>
      </c>
      <c r="E81" s="3">
        <v>631450</v>
      </c>
      <c r="F81" s="3">
        <v>631450</v>
      </c>
      <c r="G81" s="3">
        <v>631450</v>
      </c>
      <c r="H81" s="3">
        <v>-2337238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871358</v>
      </c>
      <c r="C82" s="3">
        <v>1062183</v>
      </c>
      <c r="D82" s="3">
        <v>1172944</v>
      </c>
      <c r="E82" s="3">
        <v>871350</v>
      </c>
      <c r="F82" s="3">
        <v>871350</v>
      </c>
      <c r="G82" s="3">
        <v>871350</v>
      </c>
      <c r="H82" s="3">
        <v>1281661</v>
      </c>
      <c r="I82" s="3">
        <v>1172944</v>
      </c>
      <c r="J82" s="3">
        <v>1172944</v>
      </c>
      <c r="K82" s="3">
        <v>1172944</v>
      </c>
    </row>
    <row r="83" spans="1:11" ht="13" hidden="1" x14ac:dyDescent="0.3">
      <c r="A83" s="1" t="s">
        <v>74</v>
      </c>
      <c r="B83" s="3">
        <v>95511266</v>
      </c>
      <c r="C83" s="3">
        <v>15753951</v>
      </c>
      <c r="D83" s="3">
        <v>41919256</v>
      </c>
      <c r="E83" s="3">
        <v>4385440</v>
      </c>
      <c r="F83" s="3">
        <v>4355440</v>
      </c>
      <c r="G83" s="3">
        <v>4355440</v>
      </c>
      <c r="H83" s="3">
        <v>42796258</v>
      </c>
      <c r="I83" s="3">
        <v>-14452920</v>
      </c>
      <c r="J83" s="3">
        <v>4781720</v>
      </c>
      <c r="K83" s="3">
        <v>4900510</v>
      </c>
    </row>
    <row r="84" spans="1:11" ht="13" hidden="1" x14ac:dyDescent="0.3">
      <c r="A84" s="1" t="s">
        <v>75</v>
      </c>
      <c r="B84" s="3">
        <v>98425098</v>
      </c>
      <c r="C84" s="3">
        <v>44651030</v>
      </c>
      <c r="D84" s="3">
        <v>-1325621</v>
      </c>
      <c r="E84" s="3">
        <v>-28624060</v>
      </c>
      <c r="F84" s="3">
        <v>-23624060</v>
      </c>
      <c r="G84" s="3">
        <v>-23624060</v>
      </c>
      <c r="H84" s="3">
        <v>21570832</v>
      </c>
      <c r="I84" s="3">
        <v>-2963783</v>
      </c>
      <c r="J84" s="3">
        <v>16036217</v>
      </c>
      <c r="K84" s="3">
        <v>16036217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85936200</v>
      </c>
      <c r="C5" s="17">
        <v>92661622</v>
      </c>
      <c r="D5" s="21">
        <v>109834381</v>
      </c>
      <c r="E5" s="22">
        <v>123486165</v>
      </c>
      <c r="F5" s="17">
        <v>123486165</v>
      </c>
      <c r="G5" s="23">
        <v>123486165</v>
      </c>
      <c r="H5" s="19">
        <v>108695561</v>
      </c>
      <c r="I5" s="22">
        <v>128919557</v>
      </c>
      <c r="J5" s="17">
        <v>134720936</v>
      </c>
      <c r="K5" s="23">
        <v>140783379</v>
      </c>
    </row>
    <row r="6" spans="1:11" x14ac:dyDescent="0.25">
      <c r="A6" s="20" t="s">
        <v>18</v>
      </c>
      <c r="B6" s="17">
        <v>230902572</v>
      </c>
      <c r="C6" s="17">
        <v>226421112</v>
      </c>
      <c r="D6" s="21">
        <v>281708685</v>
      </c>
      <c r="E6" s="22">
        <v>328584027</v>
      </c>
      <c r="F6" s="17">
        <v>328584027</v>
      </c>
      <c r="G6" s="23">
        <v>328584027</v>
      </c>
      <c r="H6" s="19">
        <v>315712866</v>
      </c>
      <c r="I6" s="22">
        <v>355029287</v>
      </c>
      <c r="J6" s="17">
        <v>371005605</v>
      </c>
      <c r="K6" s="23">
        <v>387700856</v>
      </c>
    </row>
    <row r="7" spans="1:11" x14ac:dyDescent="0.25">
      <c r="A7" s="20" t="s">
        <v>19</v>
      </c>
      <c r="B7" s="17">
        <v>402128</v>
      </c>
      <c r="C7" s="17">
        <v>762810</v>
      </c>
      <c r="D7" s="21">
        <v>1636689</v>
      </c>
      <c r="E7" s="22">
        <v>0</v>
      </c>
      <c r="F7" s="17">
        <v>0</v>
      </c>
      <c r="G7" s="23">
        <v>0</v>
      </c>
      <c r="H7" s="19">
        <v>1264771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116808000</v>
      </c>
      <c r="C8" s="17">
        <v>131228000</v>
      </c>
      <c r="D8" s="21">
        <v>143890000</v>
      </c>
      <c r="E8" s="22">
        <v>152985000</v>
      </c>
      <c r="F8" s="17">
        <v>152985000</v>
      </c>
      <c r="G8" s="23">
        <v>152985000</v>
      </c>
      <c r="H8" s="19">
        <v>153284999</v>
      </c>
      <c r="I8" s="22">
        <v>161007001</v>
      </c>
      <c r="J8" s="17">
        <v>157974722</v>
      </c>
      <c r="K8" s="23">
        <v>165082427</v>
      </c>
    </row>
    <row r="9" spans="1:11" x14ac:dyDescent="0.25">
      <c r="A9" s="20" t="s">
        <v>21</v>
      </c>
      <c r="B9" s="17">
        <v>114483466</v>
      </c>
      <c r="C9" s="17">
        <v>107998635</v>
      </c>
      <c r="D9" s="21">
        <v>154408684</v>
      </c>
      <c r="E9" s="22">
        <v>168146154</v>
      </c>
      <c r="F9" s="17">
        <v>168146154</v>
      </c>
      <c r="G9" s="23">
        <v>168146154</v>
      </c>
      <c r="H9" s="19">
        <v>171201142</v>
      </c>
      <c r="I9" s="22">
        <v>303539187</v>
      </c>
      <c r="J9" s="17">
        <v>317158512</v>
      </c>
      <c r="K9" s="23">
        <v>331433151</v>
      </c>
    </row>
    <row r="10" spans="1:11" x14ac:dyDescent="0.25">
      <c r="A10" s="24" t="s">
        <v>96</v>
      </c>
      <c r="B10" s="25">
        <f>SUM(B5:B9)</f>
        <v>548532366</v>
      </c>
      <c r="C10" s="26">
        <f t="shared" ref="C10:K10" si="0">SUM(C5:C9)</f>
        <v>559072179</v>
      </c>
      <c r="D10" s="27">
        <f t="shared" si="0"/>
        <v>691478439</v>
      </c>
      <c r="E10" s="25">
        <f t="shared" si="0"/>
        <v>773201346</v>
      </c>
      <c r="F10" s="26">
        <f t="shared" si="0"/>
        <v>773201346</v>
      </c>
      <c r="G10" s="28">
        <f t="shared" si="0"/>
        <v>773201346</v>
      </c>
      <c r="H10" s="29">
        <f t="shared" si="0"/>
        <v>750159339</v>
      </c>
      <c r="I10" s="25">
        <f t="shared" si="0"/>
        <v>948495032</v>
      </c>
      <c r="J10" s="26">
        <f t="shared" si="0"/>
        <v>980859775</v>
      </c>
      <c r="K10" s="28">
        <f t="shared" si="0"/>
        <v>1024999813</v>
      </c>
    </row>
    <row r="11" spans="1:11" x14ac:dyDescent="0.25">
      <c r="A11" s="20" t="s">
        <v>22</v>
      </c>
      <c r="B11" s="17">
        <v>169348261</v>
      </c>
      <c r="C11" s="17">
        <v>176954891</v>
      </c>
      <c r="D11" s="21">
        <v>192678703</v>
      </c>
      <c r="E11" s="22">
        <v>201438625</v>
      </c>
      <c r="F11" s="17">
        <v>201438625</v>
      </c>
      <c r="G11" s="23">
        <v>201438625</v>
      </c>
      <c r="H11" s="19">
        <v>207328202</v>
      </c>
      <c r="I11" s="22">
        <v>211691332</v>
      </c>
      <c r="J11" s="17">
        <v>220204341</v>
      </c>
      <c r="K11" s="23">
        <v>230113544</v>
      </c>
    </row>
    <row r="12" spans="1:11" x14ac:dyDescent="0.25">
      <c r="A12" s="20" t="s">
        <v>23</v>
      </c>
      <c r="B12" s="17">
        <v>8083023</v>
      </c>
      <c r="C12" s="17">
        <v>8521589</v>
      </c>
      <c r="D12" s="21">
        <v>9363716</v>
      </c>
      <c r="E12" s="22">
        <v>10100773</v>
      </c>
      <c r="F12" s="17">
        <v>10100773</v>
      </c>
      <c r="G12" s="23">
        <v>10100773</v>
      </c>
      <c r="H12" s="19">
        <v>9790466</v>
      </c>
      <c r="I12" s="22">
        <v>12145937</v>
      </c>
      <c r="J12" s="17">
        <v>12692501</v>
      </c>
      <c r="K12" s="23">
        <v>13263666</v>
      </c>
    </row>
    <row r="13" spans="1:11" x14ac:dyDescent="0.25">
      <c r="A13" s="20" t="s">
        <v>24</v>
      </c>
      <c r="B13" s="17">
        <v>45555976</v>
      </c>
      <c r="C13" s="17">
        <v>64614938</v>
      </c>
      <c r="D13" s="21">
        <v>60468137</v>
      </c>
      <c r="E13" s="22">
        <v>52446192</v>
      </c>
      <c r="F13" s="17">
        <v>48446192</v>
      </c>
      <c r="G13" s="23">
        <v>48446192</v>
      </c>
      <c r="H13" s="19">
        <v>59404986</v>
      </c>
      <c r="I13" s="22">
        <v>53278580</v>
      </c>
      <c r="J13" s="17">
        <v>55676121</v>
      </c>
      <c r="K13" s="23">
        <v>58181543</v>
      </c>
    </row>
    <row r="14" spans="1:11" x14ac:dyDescent="0.25">
      <c r="A14" s="20" t="s">
        <v>25</v>
      </c>
      <c r="B14" s="17">
        <v>48399925</v>
      </c>
      <c r="C14" s="17">
        <v>94765616</v>
      </c>
      <c r="D14" s="21">
        <v>92950921</v>
      </c>
      <c r="E14" s="22">
        <v>30000000</v>
      </c>
      <c r="F14" s="17">
        <v>30000000</v>
      </c>
      <c r="G14" s="23">
        <v>30000000</v>
      </c>
      <c r="H14" s="19">
        <v>97555310</v>
      </c>
      <c r="I14" s="22">
        <v>50000000</v>
      </c>
      <c r="J14" s="17">
        <v>52250000</v>
      </c>
      <c r="K14" s="23">
        <v>54601250</v>
      </c>
    </row>
    <row r="15" spans="1:11" x14ac:dyDescent="0.25">
      <c r="A15" s="20" t="s">
        <v>26</v>
      </c>
      <c r="B15" s="17">
        <v>209938302</v>
      </c>
      <c r="C15" s="17">
        <v>207409073</v>
      </c>
      <c r="D15" s="21">
        <v>253938241</v>
      </c>
      <c r="E15" s="22">
        <v>295977902</v>
      </c>
      <c r="F15" s="17">
        <v>296977902</v>
      </c>
      <c r="G15" s="23">
        <v>296977902</v>
      </c>
      <c r="H15" s="19">
        <v>297491006</v>
      </c>
      <c r="I15" s="22">
        <v>352796619</v>
      </c>
      <c r="J15" s="17">
        <v>365356682</v>
      </c>
      <c r="K15" s="23">
        <v>381797731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319229324</v>
      </c>
      <c r="C17" s="17">
        <v>236765045</v>
      </c>
      <c r="D17" s="21">
        <v>414545649</v>
      </c>
      <c r="E17" s="22">
        <v>288610802</v>
      </c>
      <c r="F17" s="17">
        <v>291610802</v>
      </c>
      <c r="G17" s="23">
        <v>291610802</v>
      </c>
      <c r="H17" s="19">
        <v>413472348</v>
      </c>
      <c r="I17" s="22">
        <v>314104556</v>
      </c>
      <c r="J17" s="17">
        <v>231801645</v>
      </c>
      <c r="K17" s="23">
        <v>242232721</v>
      </c>
    </row>
    <row r="18" spans="1:11" x14ac:dyDescent="0.25">
      <c r="A18" s="30" t="s">
        <v>29</v>
      </c>
      <c r="B18" s="31">
        <f>SUM(B11:B17)</f>
        <v>800554811</v>
      </c>
      <c r="C18" s="32">
        <f t="shared" ref="C18:K18" si="1">SUM(C11:C17)</f>
        <v>789031152</v>
      </c>
      <c r="D18" s="33">
        <f t="shared" si="1"/>
        <v>1023945367</v>
      </c>
      <c r="E18" s="31">
        <f t="shared" si="1"/>
        <v>878574294</v>
      </c>
      <c r="F18" s="32">
        <f t="shared" si="1"/>
        <v>878574294</v>
      </c>
      <c r="G18" s="34">
        <f t="shared" si="1"/>
        <v>878574294</v>
      </c>
      <c r="H18" s="35">
        <f t="shared" si="1"/>
        <v>1085042318</v>
      </c>
      <c r="I18" s="31">
        <f t="shared" si="1"/>
        <v>994017024</v>
      </c>
      <c r="J18" s="32">
        <f t="shared" si="1"/>
        <v>937981290</v>
      </c>
      <c r="K18" s="34">
        <f t="shared" si="1"/>
        <v>980190455</v>
      </c>
    </row>
    <row r="19" spans="1:11" x14ac:dyDescent="0.25">
      <c r="A19" s="30" t="s">
        <v>30</v>
      </c>
      <c r="B19" s="36">
        <f>+B10-B18</f>
        <v>-252022445</v>
      </c>
      <c r="C19" s="37">
        <f t="shared" ref="C19:K19" si="2">+C10-C18</f>
        <v>-229958973</v>
      </c>
      <c r="D19" s="38">
        <f t="shared" si="2"/>
        <v>-332466928</v>
      </c>
      <c r="E19" s="36">
        <f t="shared" si="2"/>
        <v>-105372948</v>
      </c>
      <c r="F19" s="37">
        <f t="shared" si="2"/>
        <v>-105372948</v>
      </c>
      <c r="G19" s="39">
        <f t="shared" si="2"/>
        <v>-105372948</v>
      </c>
      <c r="H19" s="40">
        <f t="shared" si="2"/>
        <v>-334882979</v>
      </c>
      <c r="I19" s="36">
        <f t="shared" si="2"/>
        <v>-45521992</v>
      </c>
      <c r="J19" s="37">
        <f t="shared" si="2"/>
        <v>42878485</v>
      </c>
      <c r="K19" s="39">
        <f t="shared" si="2"/>
        <v>44809358</v>
      </c>
    </row>
    <row r="20" spans="1:11" x14ac:dyDescent="0.25">
      <c r="A20" s="41" t="s">
        <v>31</v>
      </c>
      <c r="B20" s="42">
        <v>26134000</v>
      </c>
      <c r="C20" s="43">
        <v>52976000</v>
      </c>
      <c r="D20" s="44">
        <v>57129000</v>
      </c>
      <c r="E20" s="42">
        <v>53420000</v>
      </c>
      <c r="F20" s="43">
        <v>53420000</v>
      </c>
      <c r="G20" s="45">
        <v>53420000</v>
      </c>
      <c r="H20" s="46">
        <v>44337107</v>
      </c>
      <c r="I20" s="42">
        <v>46618000</v>
      </c>
      <c r="J20" s="43">
        <v>31895000</v>
      </c>
      <c r="K20" s="45">
        <v>33215000</v>
      </c>
    </row>
    <row r="21" spans="1:11" x14ac:dyDescent="0.25">
      <c r="A21" s="47" t="s">
        <v>32</v>
      </c>
      <c r="B21" s="48">
        <v>2222174</v>
      </c>
      <c r="C21" s="49">
        <v>31222835</v>
      </c>
      <c r="D21" s="50">
        <v>15778563</v>
      </c>
      <c r="E21" s="48">
        <v>119417483</v>
      </c>
      <c r="F21" s="49">
        <v>119417483</v>
      </c>
      <c r="G21" s="51">
        <v>119417483</v>
      </c>
      <c r="H21" s="52">
        <v>16063048</v>
      </c>
      <c r="I21" s="48">
        <v>30500000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-223666271</v>
      </c>
      <c r="C22" s="55">
        <f t="shared" ref="C22:K22" si="3">SUM(C19:C21)</f>
        <v>-145760138</v>
      </c>
      <c r="D22" s="56">
        <f t="shared" si="3"/>
        <v>-259559365</v>
      </c>
      <c r="E22" s="54">
        <f t="shared" si="3"/>
        <v>67464535</v>
      </c>
      <c r="F22" s="55">
        <f t="shared" si="3"/>
        <v>67464535</v>
      </c>
      <c r="G22" s="57">
        <f t="shared" si="3"/>
        <v>67464535</v>
      </c>
      <c r="H22" s="58">
        <f t="shared" si="3"/>
        <v>-274482824</v>
      </c>
      <c r="I22" s="54">
        <f t="shared" si="3"/>
        <v>31596008</v>
      </c>
      <c r="J22" s="55">
        <f t="shared" si="3"/>
        <v>74773485</v>
      </c>
      <c r="K22" s="57">
        <f t="shared" si="3"/>
        <v>78024358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-223666271</v>
      </c>
      <c r="C24" s="37">
        <f t="shared" ref="C24:K24" si="4">SUM(C22:C23)</f>
        <v>-145760138</v>
      </c>
      <c r="D24" s="38">
        <f t="shared" si="4"/>
        <v>-259559365</v>
      </c>
      <c r="E24" s="36">
        <f t="shared" si="4"/>
        <v>67464535</v>
      </c>
      <c r="F24" s="37">
        <f t="shared" si="4"/>
        <v>67464535</v>
      </c>
      <c r="G24" s="39">
        <f t="shared" si="4"/>
        <v>67464535</v>
      </c>
      <c r="H24" s="40">
        <f t="shared" si="4"/>
        <v>-274482824</v>
      </c>
      <c r="I24" s="36">
        <f t="shared" si="4"/>
        <v>31596008</v>
      </c>
      <c r="J24" s="37">
        <f t="shared" si="4"/>
        <v>74773485</v>
      </c>
      <c r="K24" s="39">
        <f t="shared" si="4"/>
        <v>78024358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27085439</v>
      </c>
      <c r="C27" s="66">
        <v>58145195</v>
      </c>
      <c r="D27" s="67">
        <v>87591317</v>
      </c>
      <c r="E27" s="68">
        <v>65740000</v>
      </c>
      <c r="F27" s="66">
        <v>65740000</v>
      </c>
      <c r="G27" s="69">
        <v>65740000</v>
      </c>
      <c r="H27" s="70">
        <v>91689444</v>
      </c>
      <c r="I27" s="68">
        <v>65245000</v>
      </c>
      <c r="J27" s="66">
        <v>67976494</v>
      </c>
      <c r="K27" s="69">
        <v>40038761</v>
      </c>
    </row>
    <row r="28" spans="1:11" x14ac:dyDescent="0.25">
      <c r="A28" s="71" t="s">
        <v>36</v>
      </c>
      <c r="B28" s="17">
        <v>24163307</v>
      </c>
      <c r="C28" s="17">
        <v>58334793</v>
      </c>
      <c r="D28" s="21">
        <v>88593043</v>
      </c>
      <c r="E28" s="22">
        <v>53420000</v>
      </c>
      <c r="F28" s="17">
        <v>53420000</v>
      </c>
      <c r="G28" s="23">
        <v>53420000</v>
      </c>
      <c r="H28" s="19">
        <v>82650584</v>
      </c>
      <c r="I28" s="22">
        <v>46645000</v>
      </c>
      <c r="J28" s="17">
        <v>31924000</v>
      </c>
      <c r="K28" s="23">
        <v>2363895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1718505</v>
      </c>
      <c r="C31" s="17">
        <v>-1693869</v>
      </c>
      <c r="D31" s="21">
        <v>-1002676</v>
      </c>
      <c r="E31" s="22">
        <v>12320000</v>
      </c>
      <c r="F31" s="17">
        <v>12320000</v>
      </c>
      <c r="G31" s="23">
        <v>12320000</v>
      </c>
      <c r="H31" s="19">
        <v>7924374</v>
      </c>
      <c r="I31" s="22">
        <v>18600000</v>
      </c>
      <c r="J31" s="17">
        <v>36052500</v>
      </c>
      <c r="K31" s="23">
        <v>37674862</v>
      </c>
    </row>
    <row r="32" spans="1:11" x14ac:dyDescent="0.25">
      <c r="A32" s="30" t="s">
        <v>39</v>
      </c>
      <c r="B32" s="66">
        <f>SUM(B28:B31)</f>
        <v>25881812</v>
      </c>
      <c r="C32" s="66">
        <f t="shared" ref="C32:K32" si="5">SUM(C28:C31)</f>
        <v>56640924</v>
      </c>
      <c r="D32" s="67">
        <f t="shared" si="5"/>
        <v>87590367</v>
      </c>
      <c r="E32" s="68">
        <f t="shared" si="5"/>
        <v>65740000</v>
      </c>
      <c r="F32" s="66">
        <f t="shared" si="5"/>
        <v>65740000</v>
      </c>
      <c r="G32" s="69">
        <f t="shared" si="5"/>
        <v>65740000</v>
      </c>
      <c r="H32" s="70">
        <f t="shared" si="5"/>
        <v>90574958</v>
      </c>
      <c r="I32" s="68">
        <f t="shared" si="5"/>
        <v>65245000</v>
      </c>
      <c r="J32" s="66">
        <f t="shared" si="5"/>
        <v>67976500</v>
      </c>
      <c r="K32" s="69">
        <f t="shared" si="5"/>
        <v>40038757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398606734</v>
      </c>
      <c r="C35" s="17">
        <v>565424526</v>
      </c>
      <c r="D35" s="21">
        <v>537293385</v>
      </c>
      <c r="E35" s="22">
        <v>196010361</v>
      </c>
      <c r="F35" s="17">
        <v>195010361</v>
      </c>
      <c r="G35" s="23">
        <v>195010361</v>
      </c>
      <c r="H35" s="19">
        <v>617910158</v>
      </c>
      <c r="I35" s="22">
        <v>202468413</v>
      </c>
      <c r="J35" s="17">
        <v>223714368</v>
      </c>
      <c r="K35" s="23">
        <v>402503800</v>
      </c>
    </row>
    <row r="36" spans="1:11" x14ac:dyDescent="0.25">
      <c r="A36" s="20" t="s">
        <v>42</v>
      </c>
      <c r="B36" s="17">
        <v>970947847</v>
      </c>
      <c r="C36" s="17">
        <v>958453045</v>
      </c>
      <c r="D36" s="21">
        <v>1037208261</v>
      </c>
      <c r="E36" s="22">
        <v>996846804</v>
      </c>
      <c r="F36" s="17">
        <v>1000846804</v>
      </c>
      <c r="G36" s="23">
        <v>1000846804</v>
      </c>
      <c r="H36" s="19">
        <v>1060427340</v>
      </c>
      <c r="I36" s="22">
        <v>1030230692</v>
      </c>
      <c r="J36" s="17">
        <v>1045531065</v>
      </c>
      <c r="K36" s="23">
        <v>1027388283</v>
      </c>
    </row>
    <row r="37" spans="1:11" x14ac:dyDescent="0.25">
      <c r="A37" s="20" t="s">
        <v>43</v>
      </c>
      <c r="B37" s="17">
        <v>1089481738</v>
      </c>
      <c r="C37" s="17">
        <v>1375841870</v>
      </c>
      <c r="D37" s="21">
        <v>1689804343</v>
      </c>
      <c r="E37" s="22">
        <v>-16294863</v>
      </c>
      <c r="F37" s="17">
        <v>-13294863</v>
      </c>
      <c r="G37" s="23">
        <v>-13294863</v>
      </c>
      <c r="H37" s="19">
        <v>2063894003</v>
      </c>
      <c r="I37" s="22">
        <v>931883</v>
      </c>
      <c r="J37" s="17">
        <v>59500426</v>
      </c>
      <c r="K37" s="23">
        <v>139392655</v>
      </c>
    </row>
    <row r="38" spans="1:11" x14ac:dyDescent="0.25">
      <c r="A38" s="20" t="s">
        <v>44</v>
      </c>
      <c r="B38" s="17">
        <v>50982598</v>
      </c>
      <c r="C38" s="17">
        <v>51832646</v>
      </c>
      <c r="D38" s="21">
        <v>57611937</v>
      </c>
      <c r="E38" s="22">
        <v>683527976</v>
      </c>
      <c r="F38" s="17">
        <v>683527976</v>
      </c>
      <c r="G38" s="23">
        <v>683527976</v>
      </c>
      <c r="H38" s="19">
        <v>61840934</v>
      </c>
      <c r="I38" s="22">
        <v>686527976</v>
      </c>
      <c r="J38" s="17">
        <v>689140476</v>
      </c>
      <c r="K38" s="23">
        <v>691870539</v>
      </c>
    </row>
    <row r="39" spans="1:11" x14ac:dyDescent="0.25">
      <c r="A39" s="20" t="s">
        <v>45</v>
      </c>
      <c r="B39" s="17">
        <v>229060485</v>
      </c>
      <c r="C39" s="17">
        <v>111738400</v>
      </c>
      <c r="D39" s="21">
        <v>-172914624</v>
      </c>
      <c r="E39" s="22">
        <v>525624052</v>
      </c>
      <c r="F39" s="17">
        <v>525624052</v>
      </c>
      <c r="G39" s="23">
        <v>525624052</v>
      </c>
      <c r="H39" s="19">
        <v>-447397444</v>
      </c>
      <c r="I39" s="22">
        <v>545239246</v>
      </c>
      <c r="J39" s="17">
        <v>520604531</v>
      </c>
      <c r="K39" s="23">
        <v>598628889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87459780</v>
      </c>
      <c r="C42" s="17">
        <v>203922931</v>
      </c>
      <c r="D42" s="21">
        <v>213039982</v>
      </c>
      <c r="E42" s="22">
        <v>108909122</v>
      </c>
      <c r="F42" s="17">
        <v>108909122</v>
      </c>
      <c r="G42" s="23">
        <v>108909122</v>
      </c>
      <c r="H42" s="19">
        <v>95579020</v>
      </c>
      <c r="I42" s="22">
        <v>119774827</v>
      </c>
      <c r="J42" s="17">
        <v>152814865</v>
      </c>
      <c r="K42" s="23">
        <v>155534544</v>
      </c>
    </row>
    <row r="43" spans="1:11" x14ac:dyDescent="0.25">
      <c r="A43" s="20" t="s">
        <v>48</v>
      </c>
      <c r="B43" s="17">
        <v>-23278401</v>
      </c>
      <c r="C43" s="17">
        <v>-42475214</v>
      </c>
      <c r="D43" s="21">
        <v>-75835883</v>
      </c>
      <c r="E43" s="22">
        <v>-62740000</v>
      </c>
      <c r="F43" s="17">
        <v>-62740000</v>
      </c>
      <c r="G43" s="23">
        <v>-62740000</v>
      </c>
      <c r="H43" s="19">
        <v>-64036695</v>
      </c>
      <c r="I43" s="22">
        <v>-65245000</v>
      </c>
      <c r="J43" s="17">
        <v>-67976500</v>
      </c>
      <c r="K43" s="23">
        <v>-40038757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1452795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67948605</v>
      </c>
      <c r="C45" s="66">
        <v>167052870</v>
      </c>
      <c r="D45" s="67">
        <v>142073709</v>
      </c>
      <c r="E45" s="68">
        <v>76169122</v>
      </c>
      <c r="F45" s="66">
        <v>76169122</v>
      </c>
      <c r="G45" s="69">
        <v>76169122</v>
      </c>
      <c r="H45" s="70">
        <v>36720431</v>
      </c>
      <c r="I45" s="68">
        <v>76659462</v>
      </c>
      <c r="J45" s="66">
        <v>197909063</v>
      </c>
      <c r="K45" s="69">
        <v>313404850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5605148</v>
      </c>
      <c r="C48" s="17">
        <v>6653291</v>
      </c>
      <c r="D48" s="21">
        <v>6397305</v>
      </c>
      <c r="E48" s="22">
        <v>76040819</v>
      </c>
      <c r="F48" s="17">
        <v>76040819</v>
      </c>
      <c r="G48" s="23">
        <v>76040819</v>
      </c>
      <c r="H48" s="19">
        <v>12361435</v>
      </c>
      <c r="I48" s="22">
        <v>76659462</v>
      </c>
      <c r="J48" s="17">
        <v>197909063</v>
      </c>
      <c r="K48" s="23">
        <v>313404850</v>
      </c>
    </row>
    <row r="49" spans="1:11" x14ac:dyDescent="0.25">
      <c r="A49" s="20" t="s">
        <v>53</v>
      </c>
      <c r="B49" s="17">
        <f>+B75</f>
        <v>806275117.54775643</v>
      </c>
      <c r="C49" s="17">
        <f t="shared" ref="C49:K49" si="6">+C75</f>
        <v>920805925.89847386</v>
      </c>
      <c r="D49" s="21">
        <f t="shared" si="6"/>
        <v>1266780373.2011333</v>
      </c>
      <c r="E49" s="22">
        <f t="shared" si="6"/>
        <v>-178721869.72752807</v>
      </c>
      <c r="F49" s="17">
        <f t="shared" si="6"/>
        <v>-175721869.72752807</v>
      </c>
      <c r="G49" s="23">
        <f t="shared" si="6"/>
        <v>-175721869.72752807</v>
      </c>
      <c r="H49" s="19">
        <f t="shared" si="6"/>
        <v>1573039797.6902361</v>
      </c>
      <c r="I49" s="22">
        <f t="shared" si="6"/>
        <v>-186807472.36898887</v>
      </c>
      <c r="J49" s="17">
        <f t="shared" si="6"/>
        <v>-61651907.674867392</v>
      </c>
      <c r="K49" s="23">
        <f t="shared" si="6"/>
        <v>-65089497.233370721</v>
      </c>
    </row>
    <row r="50" spans="1:11" x14ac:dyDescent="0.25">
      <c r="A50" s="30" t="s">
        <v>54</v>
      </c>
      <c r="B50" s="66">
        <f>+B48-B49</f>
        <v>-800669969.54775643</v>
      </c>
      <c r="C50" s="66">
        <f t="shared" ref="C50:K50" si="7">+C48-C49</f>
        <v>-914152634.89847386</v>
      </c>
      <c r="D50" s="67">
        <f t="shared" si="7"/>
        <v>-1260383068.2011333</v>
      </c>
      <c r="E50" s="68">
        <f t="shared" si="7"/>
        <v>254762688.72752807</v>
      </c>
      <c r="F50" s="66">
        <f t="shared" si="7"/>
        <v>251762688.72752807</v>
      </c>
      <c r="G50" s="69">
        <f t="shared" si="7"/>
        <v>251762688.72752807</v>
      </c>
      <c r="H50" s="70">
        <f t="shared" si="7"/>
        <v>-1560678362.6902361</v>
      </c>
      <c r="I50" s="68">
        <f t="shared" si="7"/>
        <v>263466934.36898887</v>
      </c>
      <c r="J50" s="66">
        <f t="shared" si="7"/>
        <v>259560970.67486739</v>
      </c>
      <c r="K50" s="69">
        <f t="shared" si="7"/>
        <v>378494347.23337072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932778724</v>
      </c>
      <c r="C53" s="17">
        <v>915483575</v>
      </c>
      <c r="D53" s="21">
        <v>987147097</v>
      </c>
      <c r="E53" s="22">
        <v>996846804</v>
      </c>
      <c r="F53" s="17">
        <v>1000846804</v>
      </c>
      <c r="G53" s="23">
        <v>1000846804</v>
      </c>
      <c r="H53" s="19">
        <v>979292549</v>
      </c>
      <c r="I53" s="22">
        <v>1030230692</v>
      </c>
      <c r="J53" s="17">
        <v>1045531065</v>
      </c>
      <c r="K53" s="23">
        <v>1027388283</v>
      </c>
    </row>
    <row r="54" spans="1:11" x14ac:dyDescent="0.25">
      <c r="A54" s="20" t="s">
        <v>57</v>
      </c>
      <c r="B54" s="17">
        <v>37769786</v>
      </c>
      <c r="C54" s="17">
        <v>57963715</v>
      </c>
      <c r="D54" s="21">
        <v>55181148</v>
      </c>
      <c r="E54" s="22">
        <v>52446192</v>
      </c>
      <c r="F54" s="17">
        <v>48446192</v>
      </c>
      <c r="G54" s="23">
        <v>48446192</v>
      </c>
      <c r="H54" s="19">
        <v>57673218</v>
      </c>
      <c r="I54" s="22">
        <v>53278580</v>
      </c>
      <c r="J54" s="17">
        <v>55676121</v>
      </c>
      <c r="K54" s="23">
        <v>58181543</v>
      </c>
    </row>
    <row r="55" spans="1:11" x14ac:dyDescent="0.25">
      <c r="A55" s="20" t="s">
        <v>58</v>
      </c>
      <c r="B55" s="17">
        <v>23079656</v>
      </c>
      <c r="C55" s="17">
        <v>50213510</v>
      </c>
      <c r="D55" s="21">
        <v>19510597</v>
      </c>
      <c r="E55" s="22">
        <v>57920000</v>
      </c>
      <c r="F55" s="17">
        <v>57920000</v>
      </c>
      <c r="G55" s="23">
        <v>57920000</v>
      </c>
      <c r="H55" s="19">
        <v>41966266</v>
      </c>
      <c r="I55" s="22">
        <v>55645000</v>
      </c>
      <c r="J55" s="17">
        <v>48959000</v>
      </c>
      <c r="K55" s="23">
        <v>27480470</v>
      </c>
    </row>
    <row r="56" spans="1:11" x14ac:dyDescent="0.25">
      <c r="A56" s="20" t="s">
        <v>59</v>
      </c>
      <c r="B56" s="17">
        <v>2144908</v>
      </c>
      <c r="C56" s="17">
        <v>50466983</v>
      </c>
      <c r="D56" s="21">
        <v>41185813</v>
      </c>
      <c r="E56" s="22">
        <v>26052000</v>
      </c>
      <c r="F56" s="17">
        <v>30052000</v>
      </c>
      <c r="G56" s="23">
        <v>30052000</v>
      </c>
      <c r="H56" s="19">
        <v>67499121</v>
      </c>
      <c r="I56" s="22">
        <v>28728151</v>
      </c>
      <c r="J56" s="17">
        <v>32633418</v>
      </c>
      <c r="K56" s="23">
        <v>34101921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7336008</v>
      </c>
      <c r="F60" s="17">
        <v>7336008</v>
      </c>
      <c r="G60" s="23">
        <v>7336008</v>
      </c>
      <c r="H60" s="19">
        <v>-147526</v>
      </c>
      <c r="I60" s="22">
        <v>8021925</v>
      </c>
      <c r="J60" s="17">
        <v>8382911</v>
      </c>
      <c r="K60" s="23">
        <v>8760142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1.0056784612553722</v>
      </c>
      <c r="C70" s="5">
        <f t="shared" ref="C70:K70" si="8">IF(ISERROR(C71/C72),0,(C71/C72))</f>
        <v>1.0093650711653552</v>
      </c>
      <c r="D70" s="5">
        <f t="shared" si="8"/>
        <v>0.98364792036058313</v>
      </c>
      <c r="E70" s="5">
        <f t="shared" si="8"/>
        <v>1.0572867932087051</v>
      </c>
      <c r="F70" s="5">
        <f t="shared" si="8"/>
        <v>1.0572867932087051</v>
      </c>
      <c r="G70" s="5">
        <f t="shared" si="8"/>
        <v>1.0572867932087051</v>
      </c>
      <c r="H70" s="5">
        <f t="shared" si="8"/>
        <v>0.94223132811308419</v>
      </c>
      <c r="I70" s="5">
        <f t="shared" si="8"/>
        <v>1.2511958217914607</v>
      </c>
      <c r="J70" s="5">
        <f t="shared" si="8"/>
        <v>1.3280042115383086</v>
      </c>
      <c r="K70" s="5">
        <f t="shared" si="8"/>
        <v>1.3236125335853191</v>
      </c>
    </row>
    <row r="71" spans="1:11" ht="13" hidden="1" x14ac:dyDescent="0.3">
      <c r="A71" s="1" t="s">
        <v>101</v>
      </c>
      <c r="B71" s="2">
        <f>+B83</f>
        <v>384906421</v>
      </c>
      <c r="C71" s="2">
        <f t="shared" ref="C71:K71" si="9">+C83</f>
        <v>370249755</v>
      </c>
      <c r="D71" s="2">
        <f t="shared" si="9"/>
        <v>448684675</v>
      </c>
      <c r="E71" s="2">
        <f t="shared" si="9"/>
        <v>523774537</v>
      </c>
      <c r="F71" s="2">
        <f t="shared" si="9"/>
        <v>523774537</v>
      </c>
      <c r="G71" s="2">
        <f t="shared" si="9"/>
        <v>523774537</v>
      </c>
      <c r="H71" s="2">
        <f t="shared" si="9"/>
        <v>475752848</v>
      </c>
      <c r="I71" s="2">
        <f t="shared" si="9"/>
        <v>710055861</v>
      </c>
      <c r="J71" s="2">
        <f t="shared" si="9"/>
        <v>787558773</v>
      </c>
      <c r="K71" s="2">
        <f t="shared" si="9"/>
        <v>820277281</v>
      </c>
    </row>
    <row r="72" spans="1:11" ht="13" hidden="1" x14ac:dyDescent="0.3">
      <c r="A72" s="1" t="s">
        <v>102</v>
      </c>
      <c r="B72" s="2">
        <f>+B77</f>
        <v>382733086</v>
      </c>
      <c r="C72" s="2">
        <f t="shared" ref="C72:K72" si="10">+C77</f>
        <v>366814511</v>
      </c>
      <c r="D72" s="2">
        <f t="shared" si="10"/>
        <v>456143571</v>
      </c>
      <c r="E72" s="2">
        <f t="shared" si="10"/>
        <v>495394949</v>
      </c>
      <c r="F72" s="2">
        <f t="shared" si="10"/>
        <v>495394949</v>
      </c>
      <c r="G72" s="2">
        <f t="shared" si="10"/>
        <v>495394949</v>
      </c>
      <c r="H72" s="2">
        <f t="shared" si="10"/>
        <v>504921492</v>
      </c>
      <c r="I72" s="2">
        <f t="shared" si="10"/>
        <v>567501784</v>
      </c>
      <c r="J72" s="2">
        <f t="shared" si="10"/>
        <v>593039364</v>
      </c>
      <c r="K72" s="2">
        <f t="shared" si="10"/>
        <v>619726136</v>
      </c>
    </row>
    <row r="73" spans="1:11" ht="13" hidden="1" x14ac:dyDescent="0.3">
      <c r="A73" s="1" t="s">
        <v>103</v>
      </c>
      <c r="B73" s="2">
        <f>+B74</f>
        <v>24559177.000000041</v>
      </c>
      <c r="C73" s="2">
        <f t="shared" ref="C73:K73" si="11">+(C78+C80+C81+C82)-(B78+B80+B81+B82)</f>
        <v>84704463</v>
      </c>
      <c r="D73" s="2">
        <f t="shared" si="11"/>
        <v>-122462944</v>
      </c>
      <c r="E73" s="2">
        <f t="shared" si="11"/>
        <v>31241365</v>
      </c>
      <c r="F73" s="2">
        <f>+(F78+F80+F81+F82)-(D78+D80+D81+D82)</f>
        <v>31241365</v>
      </c>
      <c r="G73" s="2">
        <f>+(G78+G80+G81+G82)-(D78+D80+D81+D82)</f>
        <v>31241365</v>
      </c>
      <c r="H73" s="2">
        <f>+(H78+H80+H81+H82)-(D78+D80+D81+D82)</f>
        <v>-3541509</v>
      </c>
      <c r="I73" s="2">
        <f>+(I78+I80+I81+I82)-(E78+E80+E81+E82)</f>
        <v>-13204442</v>
      </c>
      <c r="J73" s="2">
        <f t="shared" si="11"/>
        <v>-37080470</v>
      </c>
      <c r="K73" s="2">
        <f t="shared" si="11"/>
        <v>63293645</v>
      </c>
    </row>
    <row r="74" spans="1:11" ht="13" hidden="1" x14ac:dyDescent="0.3">
      <c r="A74" s="1" t="s">
        <v>104</v>
      </c>
      <c r="B74" s="2">
        <f>+TREND(C74:E74)</f>
        <v>24559177.000000041</v>
      </c>
      <c r="C74" s="2">
        <f>+C73</f>
        <v>84704463</v>
      </c>
      <c r="D74" s="2">
        <f t="shared" ref="D74:K74" si="12">+D73</f>
        <v>-122462944</v>
      </c>
      <c r="E74" s="2">
        <f t="shared" si="12"/>
        <v>31241365</v>
      </c>
      <c r="F74" s="2">
        <f t="shared" si="12"/>
        <v>31241365</v>
      </c>
      <c r="G74" s="2">
        <f t="shared" si="12"/>
        <v>31241365</v>
      </c>
      <c r="H74" s="2">
        <f t="shared" si="12"/>
        <v>-3541509</v>
      </c>
      <c r="I74" s="2">
        <f t="shared" si="12"/>
        <v>-13204442</v>
      </c>
      <c r="J74" s="2">
        <f t="shared" si="12"/>
        <v>-37080470</v>
      </c>
      <c r="K74" s="2">
        <f t="shared" si="12"/>
        <v>63293645</v>
      </c>
    </row>
    <row r="75" spans="1:11" ht="13" hidden="1" x14ac:dyDescent="0.3">
      <c r="A75" s="1" t="s">
        <v>105</v>
      </c>
      <c r="B75" s="2">
        <f>+B84-(((B80+B81+B82+B78)*B70)-B79)</f>
        <v>806275117.54775643</v>
      </c>
      <c r="C75" s="2">
        <f t="shared" ref="C75:K75" si="13">+C84-(((C80+C81+C82+C78)*C70)-C79)</f>
        <v>920805925.89847386</v>
      </c>
      <c r="D75" s="2">
        <f t="shared" si="13"/>
        <v>1266780373.2011333</v>
      </c>
      <c r="E75" s="2">
        <f t="shared" si="13"/>
        <v>-178721869.72752807</v>
      </c>
      <c r="F75" s="2">
        <f t="shared" si="13"/>
        <v>-175721869.72752807</v>
      </c>
      <c r="G75" s="2">
        <f t="shared" si="13"/>
        <v>-175721869.72752807</v>
      </c>
      <c r="H75" s="2">
        <f t="shared" si="13"/>
        <v>1573039797.6902361</v>
      </c>
      <c r="I75" s="2">
        <f t="shared" si="13"/>
        <v>-186807472.36898887</v>
      </c>
      <c r="J75" s="2">
        <f t="shared" si="13"/>
        <v>-61651907.674867392</v>
      </c>
      <c r="K75" s="2">
        <f t="shared" si="13"/>
        <v>-65089497.233370721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382733086</v>
      </c>
      <c r="C77" s="3">
        <v>366814511</v>
      </c>
      <c r="D77" s="3">
        <v>456143571</v>
      </c>
      <c r="E77" s="3">
        <v>495394949</v>
      </c>
      <c r="F77" s="3">
        <v>495394949</v>
      </c>
      <c r="G77" s="3">
        <v>495394949</v>
      </c>
      <c r="H77" s="3">
        <v>504921492</v>
      </c>
      <c r="I77" s="3">
        <v>567501784</v>
      </c>
      <c r="J77" s="3">
        <v>593039364</v>
      </c>
      <c r="K77" s="3">
        <v>619726136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918891979</v>
      </c>
      <c r="C79" s="3">
        <v>1147624376</v>
      </c>
      <c r="D79" s="3">
        <v>1389958968</v>
      </c>
      <c r="E79" s="3">
        <v>57000000</v>
      </c>
      <c r="F79" s="3">
        <v>60000000</v>
      </c>
      <c r="G79" s="3">
        <v>60000000</v>
      </c>
      <c r="H79" s="3">
        <v>1701058153</v>
      </c>
      <c r="I79" s="3">
        <v>113074931</v>
      </c>
      <c r="J79" s="3">
        <v>82035914</v>
      </c>
      <c r="K79" s="3">
        <v>105091918</v>
      </c>
    </row>
    <row r="80" spans="1:11" ht="13" hidden="1" x14ac:dyDescent="0.3">
      <c r="A80" s="1" t="s">
        <v>71</v>
      </c>
      <c r="B80" s="3">
        <v>91012458</v>
      </c>
      <c r="C80" s="3">
        <v>161527996</v>
      </c>
      <c r="D80" s="3">
        <v>97171598</v>
      </c>
      <c r="E80" s="3">
        <v>66959330</v>
      </c>
      <c r="F80" s="3">
        <v>66959330</v>
      </c>
      <c r="G80" s="3">
        <v>66959330</v>
      </c>
      <c r="H80" s="3">
        <v>96709954</v>
      </c>
      <c r="I80" s="3">
        <v>-7734923</v>
      </c>
      <c r="J80" s="3">
        <v>-115238335</v>
      </c>
      <c r="K80" s="3">
        <v>-139008758</v>
      </c>
    </row>
    <row r="81" spans="1:11" ht="13" hidden="1" x14ac:dyDescent="0.3">
      <c r="A81" s="1" t="s">
        <v>72</v>
      </c>
      <c r="B81" s="3">
        <v>67446218</v>
      </c>
      <c r="C81" s="3">
        <v>81635143</v>
      </c>
      <c r="D81" s="3">
        <v>23528597</v>
      </c>
      <c r="E81" s="3">
        <v>84982230</v>
      </c>
      <c r="F81" s="3">
        <v>84982230</v>
      </c>
      <c r="G81" s="3">
        <v>84982230</v>
      </c>
      <c r="H81" s="3">
        <v>20448732</v>
      </c>
      <c r="I81" s="3">
        <v>146472041</v>
      </c>
      <c r="J81" s="3">
        <v>216894983</v>
      </c>
      <c r="K81" s="3">
        <v>303959051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384906421</v>
      </c>
      <c r="C83" s="3">
        <v>370249755</v>
      </c>
      <c r="D83" s="3">
        <v>448684675</v>
      </c>
      <c r="E83" s="3">
        <v>523774537</v>
      </c>
      <c r="F83" s="3">
        <v>523774537</v>
      </c>
      <c r="G83" s="3">
        <v>523774537</v>
      </c>
      <c r="H83" s="3">
        <v>475752848</v>
      </c>
      <c r="I83" s="3">
        <v>710055861</v>
      </c>
      <c r="J83" s="3">
        <v>787558773</v>
      </c>
      <c r="K83" s="3">
        <v>820277281</v>
      </c>
    </row>
    <row r="84" spans="1:11" ht="13" hidden="1" x14ac:dyDescent="0.3">
      <c r="A84" s="1" t="s">
        <v>75</v>
      </c>
      <c r="B84" s="3">
        <v>46741616</v>
      </c>
      <c r="C84" s="3">
        <v>18621929</v>
      </c>
      <c r="D84" s="3">
        <v>-4452099</v>
      </c>
      <c r="E84" s="3">
        <v>-75076065</v>
      </c>
      <c r="F84" s="3">
        <v>-75076065</v>
      </c>
      <c r="G84" s="3">
        <v>-75076065</v>
      </c>
      <c r="H84" s="3">
        <v>-17627771</v>
      </c>
      <c r="I84" s="3">
        <v>-126295101</v>
      </c>
      <c r="J84" s="3">
        <v>-8687365</v>
      </c>
      <c r="K84" s="3">
        <v>48148860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683480061</v>
      </c>
      <c r="C5" s="17">
        <v>700377650</v>
      </c>
      <c r="D5" s="21">
        <v>0</v>
      </c>
      <c r="E5" s="22">
        <v>865767656</v>
      </c>
      <c r="F5" s="17">
        <v>1065767656</v>
      </c>
      <c r="G5" s="23">
        <v>1065767656</v>
      </c>
      <c r="H5" s="19">
        <v>1342179473</v>
      </c>
      <c r="I5" s="22">
        <v>1111595665</v>
      </c>
      <c r="J5" s="17">
        <v>1162729066</v>
      </c>
      <c r="K5" s="23">
        <v>1213889144</v>
      </c>
    </row>
    <row r="6" spans="1:11" x14ac:dyDescent="0.25">
      <c r="A6" s="20" t="s">
        <v>18</v>
      </c>
      <c r="B6" s="17">
        <v>1703313571</v>
      </c>
      <c r="C6" s="17">
        <v>1701652508</v>
      </c>
      <c r="D6" s="21">
        <v>0</v>
      </c>
      <c r="E6" s="22">
        <v>2800110514</v>
      </c>
      <c r="F6" s="17">
        <v>3000110514</v>
      </c>
      <c r="G6" s="23">
        <v>3000110514</v>
      </c>
      <c r="H6" s="19">
        <v>2389034611</v>
      </c>
      <c r="I6" s="22">
        <v>3301977535</v>
      </c>
      <c r="J6" s="17">
        <v>3446910795</v>
      </c>
      <c r="K6" s="23">
        <v>3596155907</v>
      </c>
    </row>
    <row r="7" spans="1:11" x14ac:dyDescent="0.25">
      <c r="A7" s="20" t="s">
        <v>19</v>
      </c>
      <c r="B7" s="17">
        <v>2826036</v>
      </c>
      <c r="C7" s="17">
        <v>4634314</v>
      </c>
      <c r="D7" s="21">
        <v>0</v>
      </c>
      <c r="E7" s="22">
        <v>9474686</v>
      </c>
      <c r="F7" s="17">
        <v>9474686</v>
      </c>
      <c r="G7" s="23">
        <v>9474686</v>
      </c>
      <c r="H7" s="19">
        <v>2406061</v>
      </c>
      <c r="I7" s="22">
        <v>9882098</v>
      </c>
      <c r="J7" s="17">
        <v>10336674</v>
      </c>
      <c r="K7" s="23">
        <v>10791488</v>
      </c>
    </row>
    <row r="8" spans="1:11" x14ac:dyDescent="0.25">
      <c r="A8" s="20" t="s">
        <v>20</v>
      </c>
      <c r="B8" s="17">
        <v>483650574</v>
      </c>
      <c r="C8" s="17">
        <v>504718011</v>
      </c>
      <c r="D8" s="21">
        <v>0</v>
      </c>
      <c r="E8" s="22">
        <v>651104005</v>
      </c>
      <c r="F8" s="17">
        <v>638843651</v>
      </c>
      <c r="G8" s="23">
        <v>638843651</v>
      </c>
      <c r="H8" s="19">
        <v>711063367</v>
      </c>
      <c r="I8" s="22">
        <v>659967598</v>
      </c>
      <c r="J8" s="17">
        <v>696185099</v>
      </c>
      <c r="K8" s="23">
        <v>727643049</v>
      </c>
    </row>
    <row r="9" spans="1:11" x14ac:dyDescent="0.25">
      <c r="A9" s="20" t="s">
        <v>21</v>
      </c>
      <c r="B9" s="17">
        <v>670369185</v>
      </c>
      <c r="C9" s="17">
        <v>803124944</v>
      </c>
      <c r="D9" s="21">
        <v>0</v>
      </c>
      <c r="E9" s="22">
        <v>596676412</v>
      </c>
      <c r="F9" s="17">
        <v>583783514</v>
      </c>
      <c r="G9" s="23">
        <v>583783514</v>
      </c>
      <c r="H9" s="19">
        <v>606826865</v>
      </c>
      <c r="I9" s="22">
        <v>609114386</v>
      </c>
      <c r="J9" s="17">
        <v>637102297</v>
      </c>
      <c r="K9" s="23">
        <v>664697420</v>
      </c>
    </row>
    <row r="10" spans="1:11" x14ac:dyDescent="0.25">
      <c r="A10" s="24" t="s">
        <v>96</v>
      </c>
      <c r="B10" s="25">
        <f>SUM(B5:B9)</f>
        <v>3543639427</v>
      </c>
      <c r="C10" s="26">
        <f t="shared" ref="C10:K10" si="0">SUM(C5:C9)</f>
        <v>3714507427</v>
      </c>
      <c r="D10" s="27">
        <f t="shared" si="0"/>
        <v>0</v>
      </c>
      <c r="E10" s="25">
        <f t="shared" si="0"/>
        <v>4923133273</v>
      </c>
      <c r="F10" s="26">
        <f t="shared" si="0"/>
        <v>5297980021</v>
      </c>
      <c r="G10" s="28">
        <f t="shared" si="0"/>
        <v>5297980021</v>
      </c>
      <c r="H10" s="29">
        <f t="shared" si="0"/>
        <v>5051510377</v>
      </c>
      <c r="I10" s="25">
        <f t="shared" si="0"/>
        <v>5692537282</v>
      </c>
      <c r="J10" s="26">
        <f t="shared" si="0"/>
        <v>5953263931</v>
      </c>
      <c r="K10" s="28">
        <f t="shared" si="0"/>
        <v>6213177008</v>
      </c>
    </row>
    <row r="11" spans="1:11" x14ac:dyDescent="0.25">
      <c r="A11" s="20" t="s">
        <v>22</v>
      </c>
      <c r="B11" s="17">
        <v>1041165857</v>
      </c>
      <c r="C11" s="17">
        <v>1055029832</v>
      </c>
      <c r="D11" s="21">
        <v>0</v>
      </c>
      <c r="E11" s="22">
        <v>1166402319</v>
      </c>
      <c r="F11" s="17">
        <v>1166402319</v>
      </c>
      <c r="G11" s="23">
        <v>1166402319</v>
      </c>
      <c r="H11" s="19">
        <v>1113868996</v>
      </c>
      <c r="I11" s="22">
        <v>1226472026</v>
      </c>
      <c r="J11" s="17">
        <v>1289635375</v>
      </c>
      <c r="K11" s="23">
        <v>1356051566</v>
      </c>
    </row>
    <row r="12" spans="1:11" x14ac:dyDescent="0.25">
      <c r="A12" s="20" t="s">
        <v>23</v>
      </c>
      <c r="B12" s="17">
        <v>29545817</v>
      </c>
      <c r="C12" s="17">
        <v>32693739</v>
      </c>
      <c r="D12" s="21">
        <v>0</v>
      </c>
      <c r="E12" s="22">
        <v>35835506</v>
      </c>
      <c r="F12" s="17">
        <v>35835506</v>
      </c>
      <c r="G12" s="23">
        <v>35835506</v>
      </c>
      <c r="H12" s="19">
        <v>34683747</v>
      </c>
      <c r="I12" s="22">
        <v>37681034</v>
      </c>
      <c r="J12" s="17">
        <v>39621610</v>
      </c>
      <c r="K12" s="23">
        <v>41662122</v>
      </c>
    </row>
    <row r="13" spans="1:11" x14ac:dyDescent="0.25">
      <c r="A13" s="20" t="s">
        <v>24</v>
      </c>
      <c r="B13" s="17">
        <v>277348802</v>
      </c>
      <c r="C13" s="17">
        <v>277533637</v>
      </c>
      <c r="D13" s="21">
        <v>0</v>
      </c>
      <c r="E13" s="22">
        <v>311956956</v>
      </c>
      <c r="F13" s="17">
        <v>311956956</v>
      </c>
      <c r="G13" s="23">
        <v>311956956</v>
      </c>
      <c r="H13" s="19">
        <v>297027870</v>
      </c>
      <c r="I13" s="22">
        <v>325371106</v>
      </c>
      <c r="J13" s="17">
        <v>340338177</v>
      </c>
      <c r="K13" s="23">
        <v>355313057</v>
      </c>
    </row>
    <row r="14" spans="1:11" x14ac:dyDescent="0.25">
      <c r="A14" s="20" t="s">
        <v>25</v>
      </c>
      <c r="B14" s="17">
        <v>276341997</v>
      </c>
      <c r="C14" s="17">
        <v>535479359</v>
      </c>
      <c r="D14" s="21">
        <v>0</v>
      </c>
      <c r="E14" s="22">
        <v>115045000</v>
      </c>
      <c r="F14" s="17">
        <v>185051000</v>
      </c>
      <c r="G14" s="23">
        <v>185051000</v>
      </c>
      <c r="H14" s="19">
        <v>272003214</v>
      </c>
      <c r="I14" s="22">
        <v>193008193</v>
      </c>
      <c r="J14" s="17">
        <v>201886571</v>
      </c>
      <c r="K14" s="23">
        <v>210769580</v>
      </c>
    </row>
    <row r="15" spans="1:11" x14ac:dyDescent="0.25">
      <c r="A15" s="20" t="s">
        <v>26</v>
      </c>
      <c r="B15" s="17">
        <v>1711184501</v>
      </c>
      <c r="C15" s="17">
        <v>1674723849</v>
      </c>
      <c r="D15" s="21">
        <v>0</v>
      </c>
      <c r="E15" s="22">
        <v>1941044620</v>
      </c>
      <c r="F15" s="17">
        <v>1924634707</v>
      </c>
      <c r="G15" s="23">
        <v>1924634707</v>
      </c>
      <c r="H15" s="19">
        <v>2269339639</v>
      </c>
      <c r="I15" s="22">
        <v>2007394001</v>
      </c>
      <c r="J15" s="17">
        <v>2099734127</v>
      </c>
      <c r="K15" s="23">
        <v>2192122425</v>
      </c>
    </row>
    <row r="16" spans="1:11" x14ac:dyDescent="0.25">
      <c r="A16" s="20" t="s">
        <v>27</v>
      </c>
      <c r="B16" s="17">
        <v>24152022</v>
      </c>
      <c r="C16" s="17">
        <v>8824540</v>
      </c>
      <c r="D16" s="21">
        <v>0</v>
      </c>
      <c r="E16" s="22">
        <v>5900000</v>
      </c>
      <c r="F16" s="17">
        <v>5900000</v>
      </c>
      <c r="G16" s="23">
        <v>5900000</v>
      </c>
      <c r="H16" s="19">
        <v>22339611</v>
      </c>
      <c r="I16" s="22">
        <v>9892950</v>
      </c>
      <c r="J16" s="17">
        <v>10164026</v>
      </c>
      <c r="K16" s="23">
        <v>10435243</v>
      </c>
    </row>
    <row r="17" spans="1:11" x14ac:dyDescent="0.25">
      <c r="A17" s="20" t="s">
        <v>28</v>
      </c>
      <c r="B17" s="17">
        <v>1583509860</v>
      </c>
      <c r="C17" s="17">
        <v>2026827387</v>
      </c>
      <c r="D17" s="21">
        <v>0</v>
      </c>
      <c r="E17" s="22">
        <v>1533939460</v>
      </c>
      <c r="F17" s="17">
        <v>1826773986</v>
      </c>
      <c r="G17" s="23">
        <v>1826773986</v>
      </c>
      <c r="H17" s="19">
        <v>2947908097</v>
      </c>
      <c r="I17" s="22">
        <v>1863363367</v>
      </c>
      <c r="J17" s="17">
        <v>1938856617</v>
      </c>
      <c r="K17" s="23">
        <v>2000800904</v>
      </c>
    </row>
    <row r="18" spans="1:11" x14ac:dyDescent="0.25">
      <c r="A18" s="30" t="s">
        <v>29</v>
      </c>
      <c r="B18" s="31">
        <f>SUM(B11:B17)</f>
        <v>4943248856</v>
      </c>
      <c r="C18" s="32">
        <f t="shared" ref="C18:K18" si="1">SUM(C11:C17)</f>
        <v>5611112343</v>
      </c>
      <c r="D18" s="33">
        <f t="shared" si="1"/>
        <v>0</v>
      </c>
      <c r="E18" s="31">
        <f t="shared" si="1"/>
        <v>5110123861</v>
      </c>
      <c r="F18" s="32">
        <f t="shared" si="1"/>
        <v>5456554474</v>
      </c>
      <c r="G18" s="34">
        <f t="shared" si="1"/>
        <v>5456554474</v>
      </c>
      <c r="H18" s="35">
        <f t="shared" si="1"/>
        <v>6957171174</v>
      </c>
      <c r="I18" s="31">
        <f t="shared" si="1"/>
        <v>5663182677</v>
      </c>
      <c r="J18" s="32">
        <f t="shared" si="1"/>
        <v>5920236503</v>
      </c>
      <c r="K18" s="34">
        <f t="shared" si="1"/>
        <v>6167154897</v>
      </c>
    </row>
    <row r="19" spans="1:11" x14ac:dyDescent="0.25">
      <c r="A19" s="30" t="s">
        <v>30</v>
      </c>
      <c r="B19" s="36">
        <f>+B10-B18</f>
        <v>-1399609429</v>
      </c>
      <c r="C19" s="37">
        <f t="shared" ref="C19:K19" si="2">+C10-C18</f>
        <v>-1896604916</v>
      </c>
      <c r="D19" s="38">
        <f t="shared" si="2"/>
        <v>0</v>
      </c>
      <c r="E19" s="36">
        <f t="shared" si="2"/>
        <v>-186990588</v>
      </c>
      <c r="F19" s="37">
        <f t="shared" si="2"/>
        <v>-158574453</v>
      </c>
      <c r="G19" s="39">
        <f t="shared" si="2"/>
        <v>-158574453</v>
      </c>
      <c r="H19" s="40">
        <f t="shared" si="2"/>
        <v>-1905660797</v>
      </c>
      <c r="I19" s="36">
        <f t="shared" si="2"/>
        <v>29354605</v>
      </c>
      <c r="J19" s="37">
        <f t="shared" si="2"/>
        <v>33027428</v>
      </c>
      <c r="K19" s="39">
        <f t="shared" si="2"/>
        <v>46022111</v>
      </c>
    </row>
    <row r="20" spans="1:11" x14ac:dyDescent="0.25">
      <c r="A20" s="41" t="s">
        <v>31</v>
      </c>
      <c r="B20" s="42">
        <v>173078526</v>
      </c>
      <c r="C20" s="43">
        <v>211775001</v>
      </c>
      <c r="D20" s="44">
        <v>0</v>
      </c>
      <c r="E20" s="42">
        <v>204377529</v>
      </c>
      <c r="F20" s="43">
        <v>202977850</v>
      </c>
      <c r="G20" s="45">
        <v>202977850</v>
      </c>
      <c r="H20" s="46">
        <v>190631000</v>
      </c>
      <c r="I20" s="42">
        <v>221702399</v>
      </c>
      <c r="J20" s="43">
        <v>229258900</v>
      </c>
      <c r="K20" s="45">
        <v>244296950</v>
      </c>
    </row>
    <row r="21" spans="1:11" x14ac:dyDescent="0.25">
      <c r="A21" s="47" t="s">
        <v>32</v>
      </c>
      <c r="B21" s="48">
        <v>14333678</v>
      </c>
      <c r="C21" s="49">
        <v>49024998</v>
      </c>
      <c r="D21" s="50">
        <v>0</v>
      </c>
      <c r="E21" s="48">
        <v>10000000</v>
      </c>
      <c r="F21" s="49">
        <v>10000000</v>
      </c>
      <c r="G21" s="51">
        <v>10000000</v>
      </c>
      <c r="H21" s="52">
        <v>87136464</v>
      </c>
      <c r="I21" s="48">
        <v>11000000</v>
      </c>
      <c r="J21" s="49">
        <v>2000000</v>
      </c>
      <c r="K21" s="51">
        <v>2000000</v>
      </c>
    </row>
    <row r="22" spans="1:11" x14ac:dyDescent="0.25">
      <c r="A22" s="53" t="s">
        <v>97</v>
      </c>
      <c r="B22" s="54">
        <f>SUM(B19:B21)</f>
        <v>-1212197225</v>
      </c>
      <c r="C22" s="55">
        <f t="shared" ref="C22:K22" si="3">SUM(C19:C21)</f>
        <v>-1635804917</v>
      </c>
      <c r="D22" s="56">
        <f t="shared" si="3"/>
        <v>0</v>
      </c>
      <c r="E22" s="54">
        <f t="shared" si="3"/>
        <v>27386941</v>
      </c>
      <c r="F22" s="55">
        <f t="shared" si="3"/>
        <v>54403397</v>
      </c>
      <c r="G22" s="57">
        <f t="shared" si="3"/>
        <v>54403397</v>
      </c>
      <c r="H22" s="58">
        <f t="shared" si="3"/>
        <v>-1627893333</v>
      </c>
      <c r="I22" s="54">
        <f t="shared" si="3"/>
        <v>262057004</v>
      </c>
      <c r="J22" s="55">
        <f t="shared" si="3"/>
        <v>264286328</v>
      </c>
      <c r="K22" s="57">
        <f t="shared" si="3"/>
        <v>292319061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-1212197225</v>
      </c>
      <c r="C24" s="37">
        <f t="shared" ref="C24:K24" si="4">SUM(C22:C23)</f>
        <v>-1635804917</v>
      </c>
      <c r="D24" s="38">
        <f t="shared" si="4"/>
        <v>0</v>
      </c>
      <c r="E24" s="36">
        <f t="shared" si="4"/>
        <v>27386941</v>
      </c>
      <c r="F24" s="37">
        <f t="shared" si="4"/>
        <v>54403397</v>
      </c>
      <c r="G24" s="39">
        <f t="shared" si="4"/>
        <v>54403397</v>
      </c>
      <c r="H24" s="40">
        <f t="shared" si="4"/>
        <v>-1627893333</v>
      </c>
      <c r="I24" s="36">
        <f t="shared" si="4"/>
        <v>262057004</v>
      </c>
      <c r="J24" s="37">
        <f t="shared" si="4"/>
        <v>264286328</v>
      </c>
      <c r="K24" s="39">
        <f t="shared" si="4"/>
        <v>292319061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87327290</v>
      </c>
      <c r="C27" s="66">
        <v>304259489</v>
      </c>
      <c r="D27" s="67">
        <v>0</v>
      </c>
      <c r="E27" s="68">
        <v>209615850</v>
      </c>
      <c r="F27" s="66">
        <v>211215032</v>
      </c>
      <c r="G27" s="69">
        <v>211215032</v>
      </c>
      <c r="H27" s="70">
        <v>174080822</v>
      </c>
      <c r="I27" s="68">
        <v>241252400</v>
      </c>
      <c r="J27" s="66">
        <v>229258900</v>
      </c>
      <c r="K27" s="69">
        <v>244296950</v>
      </c>
    </row>
    <row r="28" spans="1:11" x14ac:dyDescent="0.25">
      <c r="A28" s="71" t="s">
        <v>36</v>
      </c>
      <c r="B28" s="17">
        <v>44236841</v>
      </c>
      <c r="C28" s="17">
        <v>167386494</v>
      </c>
      <c r="D28" s="21">
        <v>0</v>
      </c>
      <c r="E28" s="22">
        <v>202605850</v>
      </c>
      <c r="F28" s="17">
        <v>201977850</v>
      </c>
      <c r="G28" s="23">
        <v>201977850</v>
      </c>
      <c r="H28" s="19">
        <v>90987454</v>
      </c>
      <c r="I28" s="22">
        <v>221702400</v>
      </c>
      <c r="J28" s="17">
        <v>229258900</v>
      </c>
      <c r="K28" s="23">
        <v>244296950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38291580</v>
      </c>
      <c r="C31" s="17">
        <v>75034024</v>
      </c>
      <c r="D31" s="21">
        <v>0</v>
      </c>
      <c r="E31" s="22">
        <v>7010000</v>
      </c>
      <c r="F31" s="17">
        <v>9237182</v>
      </c>
      <c r="G31" s="23">
        <v>9237182</v>
      </c>
      <c r="H31" s="19">
        <v>27260345</v>
      </c>
      <c r="I31" s="22">
        <v>19550000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82528421</v>
      </c>
      <c r="C32" s="66">
        <f t="shared" ref="C32:K32" si="5">SUM(C28:C31)</f>
        <v>242420518</v>
      </c>
      <c r="D32" s="67">
        <f t="shared" si="5"/>
        <v>0</v>
      </c>
      <c r="E32" s="68">
        <f t="shared" si="5"/>
        <v>209615850</v>
      </c>
      <c r="F32" s="66">
        <f t="shared" si="5"/>
        <v>211215032</v>
      </c>
      <c r="G32" s="69">
        <f t="shared" si="5"/>
        <v>211215032</v>
      </c>
      <c r="H32" s="70">
        <f t="shared" si="5"/>
        <v>118247799</v>
      </c>
      <c r="I32" s="68">
        <f t="shared" si="5"/>
        <v>241252400</v>
      </c>
      <c r="J32" s="66">
        <f t="shared" si="5"/>
        <v>229258900</v>
      </c>
      <c r="K32" s="69">
        <f t="shared" si="5"/>
        <v>244296950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2318944080</v>
      </c>
      <c r="C35" s="17">
        <v>2262029504</v>
      </c>
      <c r="D35" s="21">
        <v>0</v>
      </c>
      <c r="E35" s="22">
        <v>2522102065</v>
      </c>
      <c r="F35" s="17">
        <v>2593039583</v>
      </c>
      <c r="G35" s="23">
        <v>2593039583</v>
      </c>
      <c r="H35" s="19">
        <v>2859377727</v>
      </c>
      <c r="I35" s="22">
        <v>3274554768</v>
      </c>
      <c r="J35" s="17">
        <v>3732523569</v>
      </c>
      <c r="K35" s="23">
        <v>4871048386</v>
      </c>
    </row>
    <row r="36" spans="1:11" x14ac:dyDescent="0.25">
      <c r="A36" s="20" t="s">
        <v>42</v>
      </c>
      <c r="B36" s="17">
        <v>6512550622</v>
      </c>
      <c r="C36" s="17">
        <v>6607777913</v>
      </c>
      <c r="D36" s="21">
        <v>0</v>
      </c>
      <c r="E36" s="22">
        <v>6841809534</v>
      </c>
      <c r="F36" s="17">
        <v>6841161708</v>
      </c>
      <c r="G36" s="23">
        <v>6841161708</v>
      </c>
      <c r="H36" s="19">
        <v>6832962252</v>
      </c>
      <c r="I36" s="22">
        <v>6895489439</v>
      </c>
      <c r="J36" s="17">
        <v>6786410162</v>
      </c>
      <c r="K36" s="23">
        <v>5946438914</v>
      </c>
    </row>
    <row r="37" spans="1:11" x14ac:dyDescent="0.25">
      <c r="A37" s="20" t="s">
        <v>43</v>
      </c>
      <c r="B37" s="17">
        <v>8775855066</v>
      </c>
      <c r="C37" s="17">
        <v>10220921353</v>
      </c>
      <c r="D37" s="21">
        <v>0</v>
      </c>
      <c r="E37" s="22">
        <v>4744801694</v>
      </c>
      <c r="F37" s="17">
        <v>11098861915</v>
      </c>
      <c r="G37" s="23">
        <v>11098861915</v>
      </c>
      <c r="H37" s="19">
        <v>13813577287</v>
      </c>
      <c r="I37" s="22">
        <v>12357881621</v>
      </c>
      <c r="J37" s="17">
        <v>12069115365</v>
      </c>
      <c r="K37" s="23">
        <v>12085242823</v>
      </c>
    </row>
    <row r="38" spans="1:11" x14ac:dyDescent="0.25">
      <c r="A38" s="20" t="s">
        <v>44</v>
      </c>
      <c r="B38" s="17">
        <v>1523600</v>
      </c>
      <c r="C38" s="17">
        <v>-15204869</v>
      </c>
      <c r="D38" s="21">
        <v>0</v>
      </c>
      <c r="E38" s="22">
        <v>2230711</v>
      </c>
      <c r="F38" s="17">
        <v>0</v>
      </c>
      <c r="G38" s="23">
        <v>0</v>
      </c>
      <c r="H38" s="19">
        <v>-9480851</v>
      </c>
      <c r="I38" s="22">
        <v>4820231</v>
      </c>
      <c r="J38" s="17">
        <v>4820231</v>
      </c>
      <c r="K38" s="23">
        <v>4820231</v>
      </c>
    </row>
    <row r="39" spans="1:11" x14ac:dyDescent="0.25">
      <c r="A39" s="20" t="s">
        <v>45</v>
      </c>
      <c r="B39" s="17">
        <v>204629388</v>
      </c>
      <c r="C39" s="17">
        <v>-1338695262</v>
      </c>
      <c r="D39" s="21">
        <v>0</v>
      </c>
      <c r="E39" s="22">
        <v>4616879195</v>
      </c>
      <c r="F39" s="17">
        <v>-1664660623</v>
      </c>
      <c r="G39" s="23">
        <v>-1664660623</v>
      </c>
      <c r="H39" s="19">
        <v>-4111756457</v>
      </c>
      <c r="I39" s="22">
        <v>-2192657645</v>
      </c>
      <c r="J39" s="17">
        <v>-1555001865</v>
      </c>
      <c r="K39" s="23">
        <v>-1272575754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575115179</v>
      </c>
      <c r="C42" s="17">
        <v>509047775</v>
      </c>
      <c r="D42" s="21">
        <v>0</v>
      </c>
      <c r="E42" s="22">
        <v>188461867</v>
      </c>
      <c r="F42" s="17">
        <v>244120554</v>
      </c>
      <c r="G42" s="23">
        <v>244120554</v>
      </c>
      <c r="H42" s="19">
        <v>715582377</v>
      </c>
      <c r="I42" s="22">
        <v>-337824732</v>
      </c>
      <c r="J42" s="17">
        <v>-352092409</v>
      </c>
      <c r="K42" s="23">
        <v>-340766744</v>
      </c>
    </row>
    <row r="43" spans="1:11" x14ac:dyDescent="0.25">
      <c r="A43" s="20" t="s">
        <v>48</v>
      </c>
      <c r="B43" s="17">
        <v>-190888814</v>
      </c>
      <c r="C43" s="17">
        <v>-199250244</v>
      </c>
      <c r="D43" s="21">
        <v>0</v>
      </c>
      <c r="E43" s="22">
        <v>-190882350</v>
      </c>
      <c r="F43" s="17">
        <v>-211215382</v>
      </c>
      <c r="G43" s="23">
        <v>-211215382</v>
      </c>
      <c r="H43" s="19">
        <v>-164894862</v>
      </c>
      <c r="I43" s="22">
        <v>352747600</v>
      </c>
      <c r="J43" s="17">
        <v>450435349</v>
      </c>
      <c r="K43" s="23">
        <v>1166352440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424146815</v>
      </c>
      <c r="C45" s="66">
        <v>319562050</v>
      </c>
      <c r="D45" s="67">
        <v>0</v>
      </c>
      <c r="E45" s="68">
        <v>15133806</v>
      </c>
      <c r="F45" s="66">
        <v>48039461</v>
      </c>
      <c r="G45" s="69">
        <v>48039461</v>
      </c>
      <c r="H45" s="70">
        <v>595957853</v>
      </c>
      <c r="I45" s="68">
        <v>60457769</v>
      </c>
      <c r="J45" s="66">
        <v>158800709</v>
      </c>
      <c r="K45" s="69">
        <v>984386405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11198611</v>
      </c>
      <c r="C48" s="17">
        <v>39776456</v>
      </c>
      <c r="D48" s="21">
        <v>0</v>
      </c>
      <c r="E48" s="22">
        <v>15133895</v>
      </c>
      <c r="F48" s="17">
        <v>48039550</v>
      </c>
      <c r="G48" s="23">
        <v>48039550</v>
      </c>
      <c r="H48" s="19">
        <v>107584001</v>
      </c>
      <c r="I48" s="22">
        <v>60457769</v>
      </c>
      <c r="J48" s="17">
        <v>158800709</v>
      </c>
      <c r="K48" s="23">
        <v>314856193</v>
      </c>
    </row>
    <row r="49" spans="1:11" x14ac:dyDescent="0.25">
      <c r="A49" s="20" t="s">
        <v>53</v>
      </c>
      <c r="B49" s="17">
        <f>+B75</f>
        <v>6429505013.9486523</v>
      </c>
      <c r="C49" s="17">
        <f t="shared" ref="C49:K49" si="6">+C75</f>
        <v>7767803162.7689896</v>
      </c>
      <c r="D49" s="21">
        <f t="shared" si="6"/>
        <v>35000000</v>
      </c>
      <c r="E49" s="22">
        <f t="shared" si="6"/>
        <v>2298246218.8514423</v>
      </c>
      <c r="F49" s="17">
        <f t="shared" si="6"/>
        <v>8844662892.1493721</v>
      </c>
      <c r="G49" s="23">
        <f t="shared" si="6"/>
        <v>8844662892.1493721</v>
      </c>
      <c r="H49" s="19">
        <f t="shared" si="6"/>
        <v>10497567214.688101</v>
      </c>
      <c r="I49" s="22">
        <f t="shared" si="6"/>
        <v>9617817024.0577698</v>
      </c>
      <c r="J49" s="17">
        <f t="shared" si="6"/>
        <v>9094022190.5099392</v>
      </c>
      <c r="K49" s="23">
        <f t="shared" si="6"/>
        <v>8944780494.9359741</v>
      </c>
    </row>
    <row r="50" spans="1:11" x14ac:dyDescent="0.25">
      <c r="A50" s="30" t="s">
        <v>54</v>
      </c>
      <c r="B50" s="66">
        <f>+B48-B49</f>
        <v>-6418306402.9486523</v>
      </c>
      <c r="C50" s="66">
        <f t="shared" ref="C50:K50" si="7">+C48-C49</f>
        <v>-7728026706.7689896</v>
      </c>
      <c r="D50" s="67">
        <f t="shared" si="7"/>
        <v>-35000000</v>
      </c>
      <c r="E50" s="68">
        <f t="shared" si="7"/>
        <v>-2283112323.8514423</v>
      </c>
      <c r="F50" s="66">
        <f t="shared" si="7"/>
        <v>-8796623342.1493721</v>
      </c>
      <c r="G50" s="69">
        <f t="shared" si="7"/>
        <v>-8796623342.1493721</v>
      </c>
      <c r="H50" s="70">
        <f t="shared" si="7"/>
        <v>-10389983213.688101</v>
      </c>
      <c r="I50" s="68">
        <f t="shared" si="7"/>
        <v>-9557359255.0577698</v>
      </c>
      <c r="J50" s="66">
        <f t="shared" si="7"/>
        <v>-8935221481.5099392</v>
      </c>
      <c r="K50" s="69">
        <f t="shared" si="7"/>
        <v>-8629924301.9359741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6091335562</v>
      </c>
      <c r="C53" s="17">
        <v>6224227787</v>
      </c>
      <c r="D53" s="21">
        <v>0</v>
      </c>
      <c r="E53" s="22">
        <v>6841809534</v>
      </c>
      <c r="F53" s="17">
        <v>6841161708</v>
      </c>
      <c r="G53" s="23">
        <v>6841161708</v>
      </c>
      <c r="H53" s="19">
        <v>6494977636</v>
      </c>
      <c r="I53" s="22">
        <v>6895489439</v>
      </c>
      <c r="J53" s="17">
        <v>6786410162</v>
      </c>
      <c r="K53" s="23">
        <v>6677394055</v>
      </c>
    </row>
    <row r="54" spans="1:11" x14ac:dyDescent="0.25">
      <c r="A54" s="20" t="s">
        <v>57</v>
      </c>
      <c r="B54" s="17">
        <v>277348802</v>
      </c>
      <c r="C54" s="17">
        <v>277533637</v>
      </c>
      <c r="D54" s="21">
        <v>0</v>
      </c>
      <c r="E54" s="22">
        <v>311956956</v>
      </c>
      <c r="F54" s="17">
        <v>311956956</v>
      </c>
      <c r="G54" s="23">
        <v>311956956</v>
      </c>
      <c r="H54" s="19">
        <v>297027870</v>
      </c>
      <c r="I54" s="22">
        <v>325371106</v>
      </c>
      <c r="J54" s="17">
        <v>340338177</v>
      </c>
      <c r="K54" s="23">
        <v>355313057</v>
      </c>
    </row>
    <row r="55" spans="1:11" x14ac:dyDescent="0.25">
      <c r="A55" s="20" t="s">
        <v>58</v>
      </c>
      <c r="B55" s="17">
        <v>7926070</v>
      </c>
      <c r="C55" s="17">
        <v>140034276</v>
      </c>
      <c r="D55" s="21">
        <v>0</v>
      </c>
      <c r="E55" s="22">
        <v>142579850</v>
      </c>
      <c r="F55" s="17">
        <v>137943850</v>
      </c>
      <c r="G55" s="23">
        <v>137943850</v>
      </c>
      <c r="H55" s="19">
        <v>35861391</v>
      </c>
      <c r="I55" s="22">
        <v>168494000</v>
      </c>
      <c r="J55" s="17">
        <v>189365000</v>
      </c>
      <c r="K55" s="23">
        <v>182983000</v>
      </c>
    </row>
    <row r="56" spans="1:11" x14ac:dyDescent="0.25">
      <c r="A56" s="20" t="s">
        <v>59</v>
      </c>
      <c r="B56" s="17">
        <v>183186298</v>
      </c>
      <c r="C56" s="17">
        <v>186068112</v>
      </c>
      <c r="D56" s="21">
        <v>0</v>
      </c>
      <c r="E56" s="22">
        <v>224568765</v>
      </c>
      <c r="F56" s="17">
        <v>416936765</v>
      </c>
      <c r="G56" s="23">
        <v>416936765</v>
      </c>
      <c r="H56" s="19">
        <v>394494853</v>
      </c>
      <c r="I56" s="22">
        <v>409559186</v>
      </c>
      <c r="J56" s="17">
        <v>428057550</v>
      </c>
      <c r="K56" s="23">
        <v>438699474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441635231</v>
      </c>
      <c r="C60" s="17">
        <v>465111565</v>
      </c>
      <c r="D60" s="21">
        <v>0</v>
      </c>
      <c r="E60" s="22">
        <v>258435321</v>
      </c>
      <c r="F60" s="17">
        <v>258435321</v>
      </c>
      <c r="G60" s="23">
        <v>258435321</v>
      </c>
      <c r="H60" s="19">
        <v>-259803954</v>
      </c>
      <c r="I60" s="22">
        <v>269548040</v>
      </c>
      <c r="J60" s="17">
        <v>281947250</v>
      </c>
      <c r="K60" s="23">
        <v>294352929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14385</v>
      </c>
      <c r="C62" s="86">
        <v>14817</v>
      </c>
      <c r="D62" s="87">
        <v>14817</v>
      </c>
      <c r="E62" s="85">
        <v>15275000</v>
      </c>
      <c r="F62" s="86">
        <v>15275000</v>
      </c>
      <c r="G62" s="87">
        <v>15275000</v>
      </c>
      <c r="H62" s="88">
        <v>15275000</v>
      </c>
      <c r="I62" s="85">
        <v>15478157</v>
      </c>
      <c r="J62" s="86">
        <v>15684017</v>
      </c>
      <c r="K62" s="87">
        <v>15892615</v>
      </c>
    </row>
    <row r="63" spans="1:11" x14ac:dyDescent="0.25">
      <c r="A63" s="84" t="s">
        <v>65</v>
      </c>
      <c r="B63" s="85">
        <v>3138</v>
      </c>
      <c r="C63" s="86">
        <v>3234</v>
      </c>
      <c r="D63" s="87">
        <v>3234</v>
      </c>
      <c r="E63" s="85">
        <v>3335000</v>
      </c>
      <c r="F63" s="86">
        <v>3335000</v>
      </c>
      <c r="G63" s="87">
        <v>3335000</v>
      </c>
      <c r="H63" s="88">
        <v>3335000</v>
      </c>
      <c r="I63" s="85">
        <v>3379356</v>
      </c>
      <c r="J63" s="86">
        <v>3424301</v>
      </c>
      <c r="K63" s="87">
        <v>3469844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0.75821225001745263</v>
      </c>
      <c r="C70" s="5">
        <f t="shared" ref="C70:K70" si="8">IF(ISERROR(C71/C72),0,(C71/C72))</f>
        <v>0.7663246827983573</v>
      </c>
      <c r="D70" s="5">
        <f t="shared" si="8"/>
        <v>0</v>
      </c>
      <c r="E70" s="5">
        <f t="shared" si="8"/>
        <v>0.90970277153182721</v>
      </c>
      <c r="F70" s="5">
        <f t="shared" si="8"/>
        <v>0.87184335065993912</v>
      </c>
      <c r="G70" s="5">
        <f t="shared" si="8"/>
        <v>0.87184335065993912</v>
      </c>
      <c r="H70" s="5">
        <f t="shared" si="8"/>
        <v>0.6390046554899419</v>
      </c>
      <c r="I70" s="5">
        <f t="shared" si="8"/>
        <v>0.70025113304599451</v>
      </c>
      <c r="J70" s="5">
        <f t="shared" si="8"/>
        <v>0.70014457668736074</v>
      </c>
      <c r="K70" s="5">
        <f t="shared" si="8"/>
        <v>0.70206677309251619</v>
      </c>
    </row>
    <row r="71" spans="1:11" ht="13" hidden="1" x14ac:dyDescent="0.3">
      <c r="A71" s="1" t="s">
        <v>101</v>
      </c>
      <c r="B71" s="2">
        <f>+B83</f>
        <v>2099489762</v>
      </c>
      <c r="C71" s="2">
        <f t="shared" ref="C71:K71" si="9">+C83</f>
        <v>2099787670</v>
      </c>
      <c r="D71" s="2">
        <f t="shared" si="9"/>
        <v>0</v>
      </c>
      <c r="E71" s="2">
        <f t="shared" si="9"/>
        <v>3438896750</v>
      </c>
      <c r="F71" s="2">
        <f t="shared" si="9"/>
        <v>3633739113</v>
      </c>
      <c r="G71" s="2">
        <f t="shared" si="9"/>
        <v>3633739113</v>
      </c>
      <c r="H71" s="2">
        <f t="shared" si="9"/>
        <v>2431718906</v>
      </c>
      <c r="I71" s="2">
        <f t="shared" si="9"/>
        <v>3165268216</v>
      </c>
      <c r="J71" s="2">
        <f t="shared" si="9"/>
        <v>3305473391</v>
      </c>
      <c r="K71" s="2">
        <f t="shared" si="9"/>
        <v>3458383114</v>
      </c>
    </row>
    <row r="72" spans="1:11" ht="13" hidden="1" x14ac:dyDescent="0.3">
      <c r="A72" s="1" t="s">
        <v>102</v>
      </c>
      <c r="B72" s="2">
        <f>+B77</f>
        <v>2769000055</v>
      </c>
      <c r="C72" s="2">
        <f t="shared" ref="C72:K72" si="10">+C77</f>
        <v>2740075737</v>
      </c>
      <c r="D72" s="2">
        <f t="shared" si="10"/>
        <v>0</v>
      </c>
      <c r="E72" s="2">
        <f t="shared" si="10"/>
        <v>3780242138</v>
      </c>
      <c r="F72" s="2">
        <f t="shared" si="10"/>
        <v>4167880744</v>
      </c>
      <c r="G72" s="2">
        <f t="shared" si="10"/>
        <v>4167880744</v>
      </c>
      <c r="H72" s="2">
        <f t="shared" si="10"/>
        <v>3805479170</v>
      </c>
      <c r="I72" s="2">
        <f t="shared" si="10"/>
        <v>4520190067</v>
      </c>
      <c r="J72" s="2">
        <f t="shared" si="10"/>
        <v>4721129751</v>
      </c>
      <c r="K72" s="2">
        <f t="shared" si="10"/>
        <v>4926003119</v>
      </c>
    </row>
    <row r="73" spans="1:11" ht="13" hidden="1" x14ac:dyDescent="0.3">
      <c r="A73" s="1" t="s">
        <v>103</v>
      </c>
      <c r="B73" s="2">
        <f>+B74</f>
        <v>-644353344.66666663</v>
      </c>
      <c r="C73" s="2">
        <f t="shared" ref="C73:K73" si="11">+(C78+C80+C81+C82)-(B78+B80+B81+B82)</f>
        <v>-265421893</v>
      </c>
      <c r="D73" s="2">
        <f t="shared" si="11"/>
        <v>-746143486</v>
      </c>
      <c r="E73" s="2">
        <f t="shared" si="11"/>
        <v>1046723631</v>
      </c>
      <c r="F73" s="2">
        <f>+(F78+F80+F81+F82)-(D78+D80+D81+D82)</f>
        <v>2473256033</v>
      </c>
      <c r="G73" s="2">
        <f>+(G78+G80+G81+G82)-(D78+D80+D81+D82)</f>
        <v>2473256033</v>
      </c>
      <c r="H73" s="2">
        <f>+(H78+H80+H81+H82)-(D78+D80+D81+D82)</f>
        <v>940938538</v>
      </c>
      <c r="I73" s="2">
        <f>+(I78+I80+I81+I82)-(E78+E80+E81+E82)</f>
        <v>647135656</v>
      </c>
      <c r="J73" s="2">
        <f t="shared" si="11"/>
        <v>418560050</v>
      </c>
      <c r="K73" s="2">
        <f t="shared" si="11"/>
        <v>315960238</v>
      </c>
    </row>
    <row r="74" spans="1:11" ht="13" hidden="1" x14ac:dyDescent="0.3">
      <c r="A74" s="1" t="s">
        <v>104</v>
      </c>
      <c r="B74" s="2">
        <f>+TREND(C74:E74)</f>
        <v>-644353344.66666663</v>
      </c>
      <c r="C74" s="2">
        <f>+C73</f>
        <v>-265421893</v>
      </c>
      <c r="D74" s="2">
        <f t="shared" ref="D74:K74" si="12">+D73</f>
        <v>-746143486</v>
      </c>
      <c r="E74" s="2">
        <f t="shared" si="12"/>
        <v>1046723631</v>
      </c>
      <c r="F74" s="2">
        <f t="shared" si="12"/>
        <v>2473256033</v>
      </c>
      <c r="G74" s="2">
        <f t="shared" si="12"/>
        <v>2473256033</v>
      </c>
      <c r="H74" s="2">
        <f t="shared" si="12"/>
        <v>940938538</v>
      </c>
      <c r="I74" s="2">
        <f t="shared" si="12"/>
        <v>647135656</v>
      </c>
      <c r="J74" s="2">
        <f t="shared" si="12"/>
        <v>418560050</v>
      </c>
      <c r="K74" s="2">
        <f t="shared" si="12"/>
        <v>315960238</v>
      </c>
    </row>
    <row r="75" spans="1:11" ht="13" hidden="1" x14ac:dyDescent="0.3">
      <c r="A75" s="1" t="s">
        <v>105</v>
      </c>
      <c r="B75" s="2">
        <f>+B84-(((B80+B81+B82+B78)*B70)-B79)</f>
        <v>6429505013.9486523</v>
      </c>
      <c r="C75" s="2">
        <f t="shared" ref="C75:K75" si="13">+C84-(((C80+C81+C82+C78)*C70)-C79)</f>
        <v>7767803162.7689896</v>
      </c>
      <c r="D75" s="2">
        <f t="shared" si="13"/>
        <v>35000000</v>
      </c>
      <c r="E75" s="2">
        <f t="shared" si="13"/>
        <v>2298246218.8514423</v>
      </c>
      <c r="F75" s="2">
        <f t="shared" si="13"/>
        <v>8844662892.1493721</v>
      </c>
      <c r="G75" s="2">
        <f t="shared" si="13"/>
        <v>8844662892.1493721</v>
      </c>
      <c r="H75" s="2">
        <f t="shared" si="13"/>
        <v>10497567214.688101</v>
      </c>
      <c r="I75" s="2">
        <f t="shared" si="13"/>
        <v>9617817024.0577698</v>
      </c>
      <c r="J75" s="2">
        <f t="shared" si="13"/>
        <v>9094022190.5099392</v>
      </c>
      <c r="K75" s="2">
        <f t="shared" si="13"/>
        <v>8944780494.9359741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2769000055</v>
      </c>
      <c r="C77" s="3">
        <v>2740075737</v>
      </c>
      <c r="D77" s="3">
        <v>0</v>
      </c>
      <c r="E77" s="3">
        <v>3780242138</v>
      </c>
      <c r="F77" s="3">
        <v>4167880744</v>
      </c>
      <c r="G77" s="3">
        <v>4167880744</v>
      </c>
      <c r="H77" s="3">
        <v>3805479170</v>
      </c>
      <c r="I77" s="3">
        <v>4520190067</v>
      </c>
      <c r="J77" s="3">
        <v>4721129751</v>
      </c>
      <c r="K77" s="3">
        <v>4926003119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-730955141</v>
      </c>
    </row>
    <row r="79" spans="1:11" ht="13" hidden="1" x14ac:dyDescent="0.3">
      <c r="A79" s="1" t="s">
        <v>70</v>
      </c>
      <c r="B79" s="3">
        <v>7326243252</v>
      </c>
      <c r="C79" s="3">
        <v>8995372749</v>
      </c>
      <c r="D79" s="3">
        <v>0</v>
      </c>
      <c r="E79" s="3">
        <v>4183635113</v>
      </c>
      <c r="F79" s="3">
        <v>10838111745</v>
      </c>
      <c r="G79" s="3">
        <v>10838111745</v>
      </c>
      <c r="H79" s="3">
        <v>11984437511</v>
      </c>
      <c r="I79" s="3">
        <v>12218483620</v>
      </c>
      <c r="J79" s="3">
        <v>11929717364</v>
      </c>
      <c r="K79" s="3">
        <v>11945844822</v>
      </c>
    </row>
    <row r="80" spans="1:11" ht="13" hidden="1" x14ac:dyDescent="0.3">
      <c r="A80" s="1" t="s">
        <v>71</v>
      </c>
      <c r="B80" s="3">
        <v>894810167</v>
      </c>
      <c r="C80" s="3">
        <v>619380685</v>
      </c>
      <c r="D80" s="3">
        <v>0</v>
      </c>
      <c r="E80" s="3">
        <v>827048843</v>
      </c>
      <c r="F80" s="3">
        <v>1646207033</v>
      </c>
      <c r="G80" s="3">
        <v>1646207033</v>
      </c>
      <c r="H80" s="3">
        <v>645994016</v>
      </c>
      <c r="I80" s="3">
        <v>1464518587</v>
      </c>
      <c r="J80" s="3">
        <v>1551472659</v>
      </c>
      <c r="K80" s="3">
        <v>2255637490</v>
      </c>
    </row>
    <row r="81" spans="1:11" ht="13" hidden="1" x14ac:dyDescent="0.3">
      <c r="A81" s="1" t="s">
        <v>72</v>
      </c>
      <c r="B81" s="3">
        <v>116755212</v>
      </c>
      <c r="C81" s="3">
        <v>126762801</v>
      </c>
      <c r="D81" s="3">
        <v>0</v>
      </c>
      <c r="E81" s="3">
        <v>219674788</v>
      </c>
      <c r="F81" s="3">
        <v>827049000</v>
      </c>
      <c r="G81" s="3">
        <v>827049000</v>
      </c>
      <c r="H81" s="3">
        <v>294944522</v>
      </c>
      <c r="I81" s="3">
        <v>229340700</v>
      </c>
      <c r="J81" s="3">
        <v>560946678</v>
      </c>
      <c r="K81" s="3">
        <v>903697226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2099489762</v>
      </c>
      <c r="C83" s="3">
        <v>2099787670</v>
      </c>
      <c r="D83" s="3">
        <v>0</v>
      </c>
      <c r="E83" s="3">
        <v>3438896750</v>
      </c>
      <c r="F83" s="3">
        <v>3633739113</v>
      </c>
      <c r="G83" s="3">
        <v>3633739113</v>
      </c>
      <c r="H83" s="3">
        <v>2431718906</v>
      </c>
      <c r="I83" s="3">
        <v>3165268216</v>
      </c>
      <c r="J83" s="3">
        <v>3305473391</v>
      </c>
      <c r="K83" s="3">
        <v>3458383114</v>
      </c>
    </row>
    <row r="84" spans="1:11" ht="13" hidden="1" x14ac:dyDescent="0.3">
      <c r="A84" s="1" t="s">
        <v>75</v>
      </c>
      <c r="B84" s="3">
        <v>-129756976</v>
      </c>
      <c r="C84" s="3">
        <v>-655781416</v>
      </c>
      <c r="D84" s="3">
        <v>35000000</v>
      </c>
      <c r="E84" s="3">
        <v>-933181506</v>
      </c>
      <c r="F84" s="3">
        <v>162842974</v>
      </c>
      <c r="G84" s="3">
        <v>162842974</v>
      </c>
      <c r="H84" s="3">
        <v>-885606190</v>
      </c>
      <c r="I84" s="3">
        <v>-1414539711</v>
      </c>
      <c r="J84" s="3">
        <v>-1356696231</v>
      </c>
      <c r="K84" s="3">
        <v>-1296179715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445311484</v>
      </c>
      <c r="C5" s="17">
        <v>474242600</v>
      </c>
      <c r="D5" s="21">
        <v>499537695</v>
      </c>
      <c r="E5" s="22">
        <v>639381228</v>
      </c>
      <c r="F5" s="17">
        <v>644381228</v>
      </c>
      <c r="G5" s="23">
        <v>644381228</v>
      </c>
      <c r="H5" s="19">
        <v>666873509</v>
      </c>
      <c r="I5" s="22">
        <v>677734004</v>
      </c>
      <c r="J5" s="17">
        <v>703007052</v>
      </c>
      <c r="K5" s="23">
        <v>720582276</v>
      </c>
    </row>
    <row r="6" spans="1:11" x14ac:dyDescent="0.25">
      <c r="A6" s="20" t="s">
        <v>18</v>
      </c>
      <c r="B6" s="17">
        <v>1016057542</v>
      </c>
      <c r="C6" s="17">
        <v>1033856589</v>
      </c>
      <c r="D6" s="21">
        <v>1166545805</v>
      </c>
      <c r="E6" s="22">
        <v>1231274890</v>
      </c>
      <c r="F6" s="17">
        <v>1296774890</v>
      </c>
      <c r="G6" s="23">
        <v>1296774890</v>
      </c>
      <c r="H6" s="19">
        <v>1282884120</v>
      </c>
      <c r="I6" s="22">
        <v>1460958727</v>
      </c>
      <c r="J6" s="17">
        <v>1593206205</v>
      </c>
      <c r="K6" s="23">
        <v>1749319518</v>
      </c>
    </row>
    <row r="7" spans="1:11" x14ac:dyDescent="0.25">
      <c r="A7" s="20" t="s">
        <v>19</v>
      </c>
      <c r="B7" s="17">
        <v>19729234</v>
      </c>
      <c r="C7" s="17">
        <v>17912800</v>
      </c>
      <c r="D7" s="21">
        <v>12767088</v>
      </c>
      <c r="E7" s="22">
        <v>29177417</v>
      </c>
      <c r="F7" s="17">
        <v>5177417</v>
      </c>
      <c r="G7" s="23">
        <v>5177417</v>
      </c>
      <c r="H7" s="19">
        <v>6347282</v>
      </c>
      <c r="I7" s="22">
        <v>9405220</v>
      </c>
      <c r="J7" s="17">
        <v>9648460</v>
      </c>
      <c r="K7" s="23">
        <v>9789676</v>
      </c>
    </row>
    <row r="8" spans="1:11" x14ac:dyDescent="0.25">
      <c r="A8" s="20" t="s">
        <v>20</v>
      </c>
      <c r="B8" s="17">
        <v>255019607</v>
      </c>
      <c r="C8" s="17">
        <v>294426369</v>
      </c>
      <c r="D8" s="21">
        <v>340629128</v>
      </c>
      <c r="E8" s="22">
        <v>357022560</v>
      </c>
      <c r="F8" s="17">
        <v>356635755</v>
      </c>
      <c r="G8" s="23">
        <v>356635755</v>
      </c>
      <c r="H8" s="19">
        <v>358328013</v>
      </c>
      <c r="I8" s="22">
        <v>383978088</v>
      </c>
      <c r="J8" s="17">
        <v>405602280</v>
      </c>
      <c r="K8" s="23">
        <v>423984822</v>
      </c>
    </row>
    <row r="9" spans="1:11" x14ac:dyDescent="0.25">
      <c r="A9" s="20" t="s">
        <v>21</v>
      </c>
      <c r="B9" s="17">
        <v>112765543</v>
      </c>
      <c r="C9" s="17">
        <v>136644421</v>
      </c>
      <c r="D9" s="21">
        <v>149049257</v>
      </c>
      <c r="E9" s="22">
        <v>258099856</v>
      </c>
      <c r="F9" s="17">
        <v>217287459</v>
      </c>
      <c r="G9" s="23">
        <v>217287459</v>
      </c>
      <c r="H9" s="19">
        <v>236280193</v>
      </c>
      <c r="I9" s="22">
        <v>208868446</v>
      </c>
      <c r="J9" s="17">
        <v>163679659</v>
      </c>
      <c r="K9" s="23">
        <v>168284177</v>
      </c>
    </row>
    <row r="10" spans="1:11" x14ac:dyDescent="0.25">
      <c r="A10" s="24" t="s">
        <v>96</v>
      </c>
      <c r="B10" s="25">
        <f>SUM(B5:B9)</f>
        <v>1848883410</v>
      </c>
      <c r="C10" s="26">
        <f t="shared" ref="C10:K10" si="0">SUM(C5:C9)</f>
        <v>1957082779</v>
      </c>
      <c r="D10" s="27">
        <f t="shared" si="0"/>
        <v>2168528973</v>
      </c>
      <c r="E10" s="25">
        <f t="shared" si="0"/>
        <v>2514955951</v>
      </c>
      <c r="F10" s="26">
        <f t="shared" si="0"/>
        <v>2520256749</v>
      </c>
      <c r="G10" s="28">
        <f t="shared" si="0"/>
        <v>2520256749</v>
      </c>
      <c r="H10" s="29">
        <f t="shared" si="0"/>
        <v>2550713117</v>
      </c>
      <c r="I10" s="25">
        <f t="shared" si="0"/>
        <v>2740944485</v>
      </c>
      <c r="J10" s="26">
        <f t="shared" si="0"/>
        <v>2875143656</v>
      </c>
      <c r="K10" s="28">
        <f t="shared" si="0"/>
        <v>3071960469</v>
      </c>
    </row>
    <row r="11" spans="1:11" x14ac:dyDescent="0.25">
      <c r="A11" s="20" t="s">
        <v>22</v>
      </c>
      <c r="B11" s="17">
        <v>680801692</v>
      </c>
      <c r="C11" s="17">
        <v>752356840</v>
      </c>
      <c r="D11" s="21">
        <v>850985076</v>
      </c>
      <c r="E11" s="22">
        <v>843313819</v>
      </c>
      <c r="F11" s="17">
        <v>842562121</v>
      </c>
      <c r="G11" s="23">
        <v>842562121</v>
      </c>
      <c r="H11" s="19">
        <v>851621813</v>
      </c>
      <c r="I11" s="22">
        <v>889733587</v>
      </c>
      <c r="J11" s="17">
        <v>925322937</v>
      </c>
      <c r="K11" s="23">
        <v>962335863</v>
      </c>
    </row>
    <row r="12" spans="1:11" x14ac:dyDescent="0.25">
      <c r="A12" s="20" t="s">
        <v>23</v>
      </c>
      <c r="B12" s="17">
        <v>27022288</v>
      </c>
      <c r="C12" s="17">
        <v>28537964</v>
      </c>
      <c r="D12" s="21">
        <v>30243682</v>
      </c>
      <c r="E12" s="22">
        <v>32214796</v>
      </c>
      <c r="F12" s="17">
        <v>32851304</v>
      </c>
      <c r="G12" s="23">
        <v>32851304</v>
      </c>
      <c r="H12" s="19">
        <v>31091170</v>
      </c>
      <c r="I12" s="22">
        <v>34860618</v>
      </c>
      <c r="J12" s="17">
        <v>36255043</v>
      </c>
      <c r="K12" s="23">
        <v>37705244</v>
      </c>
    </row>
    <row r="13" spans="1:11" x14ac:dyDescent="0.25">
      <c r="A13" s="20" t="s">
        <v>24</v>
      </c>
      <c r="B13" s="17">
        <v>218019658</v>
      </c>
      <c r="C13" s="17">
        <v>215943054</v>
      </c>
      <c r="D13" s="21">
        <v>280536932</v>
      </c>
      <c r="E13" s="22">
        <v>261798007</v>
      </c>
      <c r="F13" s="17">
        <v>261798007</v>
      </c>
      <c r="G13" s="23">
        <v>261798007</v>
      </c>
      <c r="H13" s="19">
        <v>306325434</v>
      </c>
      <c r="I13" s="22">
        <v>270363825</v>
      </c>
      <c r="J13" s="17">
        <v>284898965</v>
      </c>
      <c r="K13" s="23">
        <v>318304328</v>
      </c>
    </row>
    <row r="14" spans="1:11" x14ac:dyDescent="0.25">
      <c r="A14" s="20" t="s">
        <v>25</v>
      </c>
      <c r="B14" s="17">
        <v>61647358</v>
      </c>
      <c r="C14" s="17">
        <v>87607823</v>
      </c>
      <c r="D14" s="21">
        <v>109026997</v>
      </c>
      <c r="E14" s="22">
        <v>126436448</v>
      </c>
      <c r="F14" s="17">
        <v>126436448</v>
      </c>
      <c r="G14" s="23">
        <v>126436448</v>
      </c>
      <c r="H14" s="19">
        <v>102448916</v>
      </c>
      <c r="I14" s="22">
        <v>105408151</v>
      </c>
      <c r="J14" s="17">
        <v>108183603</v>
      </c>
      <c r="K14" s="23">
        <v>109818174</v>
      </c>
    </row>
    <row r="15" spans="1:11" x14ac:dyDescent="0.25">
      <c r="A15" s="20" t="s">
        <v>26</v>
      </c>
      <c r="B15" s="17">
        <v>675829681</v>
      </c>
      <c r="C15" s="17">
        <v>692439728</v>
      </c>
      <c r="D15" s="21">
        <v>758770152</v>
      </c>
      <c r="E15" s="22">
        <v>866336577</v>
      </c>
      <c r="F15" s="17">
        <v>951920031</v>
      </c>
      <c r="G15" s="23">
        <v>951920031</v>
      </c>
      <c r="H15" s="19">
        <v>944206414</v>
      </c>
      <c r="I15" s="22">
        <v>973717354</v>
      </c>
      <c r="J15" s="17">
        <v>1056081696</v>
      </c>
      <c r="K15" s="23">
        <v>1084994150</v>
      </c>
    </row>
    <row r="16" spans="1:11" x14ac:dyDescent="0.25">
      <c r="A16" s="20" t="s">
        <v>27</v>
      </c>
      <c r="B16" s="17">
        <v>23293162</v>
      </c>
      <c r="C16" s="17">
        <v>5497821</v>
      </c>
      <c r="D16" s="21">
        <v>2095949</v>
      </c>
      <c r="E16" s="22">
        <v>6464916</v>
      </c>
      <c r="F16" s="17">
        <v>3564916</v>
      </c>
      <c r="G16" s="23">
        <v>3564916</v>
      </c>
      <c r="H16" s="19">
        <v>2161295</v>
      </c>
      <c r="I16" s="22">
        <v>4488466</v>
      </c>
      <c r="J16" s="17">
        <v>4495682</v>
      </c>
      <c r="K16" s="23">
        <v>6988267</v>
      </c>
    </row>
    <row r="17" spans="1:11" x14ac:dyDescent="0.25">
      <c r="A17" s="20" t="s">
        <v>28</v>
      </c>
      <c r="B17" s="17">
        <v>415165475</v>
      </c>
      <c r="C17" s="17">
        <v>423508122</v>
      </c>
      <c r="D17" s="21">
        <v>534892692</v>
      </c>
      <c r="E17" s="22">
        <v>488879495</v>
      </c>
      <c r="F17" s="17">
        <v>501911724</v>
      </c>
      <c r="G17" s="23">
        <v>501911724</v>
      </c>
      <c r="H17" s="19">
        <v>544119573</v>
      </c>
      <c r="I17" s="22">
        <v>237559496</v>
      </c>
      <c r="J17" s="17">
        <v>533870341</v>
      </c>
      <c r="K17" s="23">
        <v>578825964</v>
      </c>
    </row>
    <row r="18" spans="1:11" x14ac:dyDescent="0.25">
      <c r="A18" s="30" t="s">
        <v>29</v>
      </c>
      <c r="B18" s="31">
        <f>SUM(B11:B17)</f>
        <v>2101779314</v>
      </c>
      <c r="C18" s="32">
        <f t="shared" ref="C18:K18" si="1">SUM(C11:C17)</f>
        <v>2205891352</v>
      </c>
      <c r="D18" s="33">
        <f t="shared" si="1"/>
        <v>2566551480</v>
      </c>
      <c r="E18" s="31">
        <f t="shared" si="1"/>
        <v>2625444058</v>
      </c>
      <c r="F18" s="32">
        <f t="shared" si="1"/>
        <v>2721044551</v>
      </c>
      <c r="G18" s="34">
        <f t="shared" si="1"/>
        <v>2721044551</v>
      </c>
      <c r="H18" s="35">
        <f t="shared" si="1"/>
        <v>2781974615</v>
      </c>
      <c r="I18" s="31">
        <f t="shared" si="1"/>
        <v>2516131497</v>
      </c>
      <c r="J18" s="32">
        <f t="shared" si="1"/>
        <v>2949108267</v>
      </c>
      <c r="K18" s="34">
        <f t="shared" si="1"/>
        <v>3098971990</v>
      </c>
    </row>
    <row r="19" spans="1:11" x14ac:dyDescent="0.25">
      <c r="A19" s="30" t="s">
        <v>30</v>
      </c>
      <c r="B19" s="36">
        <f>+B10-B18</f>
        <v>-252895904</v>
      </c>
      <c r="C19" s="37">
        <f t="shared" ref="C19:K19" si="2">+C10-C18</f>
        <v>-248808573</v>
      </c>
      <c r="D19" s="38">
        <f t="shared" si="2"/>
        <v>-398022507</v>
      </c>
      <c r="E19" s="36">
        <f t="shared" si="2"/>
        <v>-110488107</v>
      </c>
      <c r="F19" s="37">
        <f t="shared" si="2"/>
        <v>-200787802</v>
      </c>
      <c r="G19" s="39">
        <f t="shared" si="2"/>
        <v>-200787802</v>
      </c>
      <c r="H19" s="40">
        <f t="shared" si="2"/>
        <v>-231261498</v>
      </c>
      <c r="I19" s="36">
        <f t="shared" si="2"/>
        <v>224812988</v>
      </c>
      <c r="J19" s="37">
        <f t="shared" si="2"/>
        <v>-73964611</v>
      </c>
      <c r="K19" s="39">
        <f t="shared" si="2"/>
        <v>-27011521</v>
      </c>
    </row>
    <row r="20" spans="1:11" x14ac:dyDescent="0.25">
      <c r="A20" s="41" t="s">
        <v>31</v>
      </c>
      <c r="B20" s="42">
        <v>185959280</v>
      </c>
      <c r="C20" s="43">
        <v>272652800</v>
      </c>
      <c r="D20" s="44">
        <v>180584400</v>
      </c>
      <c r="E20" s="42">
        <v>170149440</v>
      </c>
      <c r="F20" s="43">
        <v>162284245</v>
      </c>
      <c r="G20" s="45">
        <v>162284245</v>
      </c>
      <c r="H20" s="46">
        <v>123324873</v>
      </c>
      <c r="I20" s="42">
        <v>89599920</v>
      </c>
      <c r="J20" s="43">
        <v>132882720</v>
      </c>
      <c r="K20" s="45">
        <v>146151170</v>
      </c>
    </row>
    <row r="21" spans="1:11" x14ac:dyDescent="0.25">
      <c r="A21" s="47" t="s">
        <v>32</v>
      </c>
      <c r="B21" s="48">
        <v>12909841</v>
      </c>
      <c r="C21" s="49">
        <v>37232300</v>
      </c>
      <c r="D21" s="50">
        <v>47250767</v>
      </c>
      <c r="E21" s="48">
        <v>0</v>
      </c>
      <c r="F21" s="49">
        <v>0</v>
      </c>
      <c r="G21" s="51">
        <v>0</v>
      </c>
      <c r="H21" s="52">
        <v>21091779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-54026783</v>
      </c>
      <c r="C22" s="55">
        <f t="shared" ref="C22:K22" si="3">SUM(C19:C21)</f>
        <v>61076527</v>
      </c>
      <c r="D22" s="56">
        <f t="shared" si="3"/>
        <v>-170187340</v>
      </c>
      <c r="E22" s="54">
        <f t="shared" si="3"/>
        <v>59661333</v>
      </c>
      <c r="F22" s="55">
        <f t="shared" si="3"/>
        <v>-38503557</v>
      </c>
      <c r="G22" s="57">
        <f t="shared" si="3"/>
        <v>-38503557</v>
      </c>
      <c r="H22" s="58">
        <f t="shared" si="3"/>
        <v>-86844846</v>
      </c>
      <c r="I22" s="54">
        <f t="shared" si="3"/>
        <v>314412908</v>
      </c>
      <c r="J22" s="55">
        <f t="shared" si="3"/>
        <v>58918109</v>
      </c>
      <c r="K22" s="57">
        <f t="shared" si="3"/>
        <v>119139649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-54026783</v>
      </c>
      <c r="C24" s="37">
        <f t="shared" ref="C24:K24" si="4">SUM(C22:C23)</f>
        <v>61076527</v>
      </c>
      <c r="D24" s="38">
        <f t="shared" si="4"/>
        <v>-170187340</v>
      </c>
      <c r="E24" s="36">
        <f t="shared" si="4"/>
        <v>59661333</v>
      </c>
      <c r="F24" s="37">
        <f t="shared" si="4"/>
        <v>-38503557</v>
      </c>
      <c r="G24" s="39">
        <f t="shared" si="4"/>
        <v>-38503557</v>
      </c>
      <c r="H24" s="40">
        <f t="shared" si="4"/>
        <v>-86844846</v>
      </c>
      <c r="I24" s="36">
        <f t="shared" si="4"/>
        <v>314412908</v>
      </c>
      <c r="J24" s="37">
        <f t="shared" si="4"/>
        <v>58918109</v>
      </c>
      <c r="K24" s="39">
        <f t="shared" si="4"/>
        <v>119139649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558793099</v>
      </c>
      <c r="C27" s="66">
        <v>657391133</v>
      </c>
      <c r="D27" s="67">
        <v>295755728</v>
      </c>
      <c r="E27" s="68">
        <v>211949440</v>
      </c>
      <c r="F27" s="66">
        <v>224244794</v>
      </c>
      <c r="G27" s="69">
        <v>224244794</v>
      </c>
      <c r="H27" s="70">
        <v>237661239</v>
      </c>
      <c r="I27" s="68">
        <v>119789879</v>
      </c>
      <c r="J27" s="66">
        <v>142850627</v>
      </c>
      <c r="K27" s="69">
        <v>157434440</v>
      </c>
    </row>
    <row r="28" spans="1:11" x14ac:dyDescent="0.25">
      <c r="A28" s="71" t="s">
        <v>36</v>
      </c>
      <c r="B28" s="17">
        <v>186299782</v>
      </c>
      <c r="C28" s="17">
        <v>272652800</v>
      </c>
      <c r="D28" s="21">
        <v>180584400</v>
      </c>
      <c r="E28" s="22">
        <v>170149440</v>
      </c>
      <c r="F28" s="17">
        <v>162284245</v>
      </c>
      <c r="G28" s="23">
        <v>162284245</v>
      </c>
      <c r="H28" s="19">
        <v>123324873</v>
      </c>
      <c r="I28" s="22">
        <v>89072600</v>
      </c>
      <c r="J28" s="17">
        <v>132882720</v>
      </c>
      <c r="K28" s="23">
        <v>146151170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186524496</v>
      </c>
      <c r="C30" s="17">
        <v>193142851</v>
      </c>
      <c r="D30" s="21">
        <v>19985948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172793790</v>
      </c>
      <c r="C31" s="17">
        <v>162533715</v>
      </c>
      <c r="D31" s="21">
        <v>47253785</v>
      </c>
      <c r="E31" s="22">
        <v>41800000</v>
      </c>
      <c r="F31" s="17">
        <v>61960549</v>
      </c>
      <c r="G31" s="23">
        <v>61960549</v>
      </c>
      <c r="H31" s="19">
        <v>93096852</v>
      </c>
      <c r="I31" s="22">
        <v>30717279</v>
      </c>
      <c r="J31" s="17">
        <v>9967907</v>
      </c>
      <c r="K31" s="23">
        <v>11283270</v>
      </c>
    </row>
    <row r="32" spans="1:11" x14ac:dyDescent="0.25">
      <c r="A32" s="30" t="s">
        <v>39</v>
      </c>
      <c r="B32" s="66">
        <f>SUM(B28:B31)</f>
        <v>545618068</v>
      </c>
      <c r="C32" s="66">
        <f t="shared" ref="C32:K32" si="5">SUM(C28:C31)</f>
        <v>628329366</v>
      </c>
      <c r="D32" s="67">
        <f t="shared" si="5"/>
        <v>247824133</v>
      </c>
      <c r="E32" s="68">
        <f t="shared" si="5"/>
        <v>211949440</v>
      </c>
      <c r="F32" s="66">
        <f t="shared" si="5"/>
        <v>224244794</v>
      </c>
      <c r="G32" s="69">
        <f t="shared" si="5"/>
        <v>224244794</v>
      </c>
      <c r="H32" s="70">
        <f t="shared" si="5"/>
        <v>216421725</v>
      </c>
      <c r="I32" s="68">
        <f t="shared" si="5"/>
        <v>119789879</v>
      </c>
      <c r="J32" s="66">
        <f t="shared" si="5"/>
        <v>142850627</v>
      </c>
      <c r="K32" s="69">
        <f t="shared" si="5"/>
        <v>157434440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747876169</v>
      </c>
      <c r="C35" s="17">
        <v>568722170</v>
      </c>
      <c r="D35" s="21">
        <v>422764393</v>
      </c>
      <c r="E35" s="22">
        <v>1060313423</v>
      </c>
      <c r="F35" s="17">
        <v>956701164</v>
      </c>
      <c r="G35" s="23">
        <v>956701164</v>
      </c>
      <c r="H35" s="19">
        <v>387692876</v>
      </c>
      <c r="I35" s="22">
        <v>880015613</v>
      </c>
      <c r="J35" s="17">
        <v>1035651281</v>
      </c>
      <c r="K35" s="23">
        <v>1266924880</v>
      </c>
    </row>
    <row r="36" spans="1:11" x14ac:dyDescent="0.25">
      <c r="A36" s="20" t="s">
        <v>42</v>
      </c>
      <c r="B36" s="17">
        <v>7550520335</v>
      </c>
      <c r="C36" s="17">
        <v>8634236618</v>
      </c>
      <c r="D36" s="21">
        <v>8635618765</v>
      </c>
      <c r="E36" s="22">
        <v>7953737662</v>
      </c>
      <c r="F36" s="17">
        <v>7963033016</v>
      </c>
      <c r="G36" s="23">
        <v>7963033016</v>
      </c>
      <c r="H36" s="19">
        <v>8542738696</v>
      </c>
      <c r="I36" s="22">
        <v>8611318050</v>
      </c>
      <c r="J36" s="17">
        <v>8483452452</v>
      </c>
      <c r="K36" s="23">
        <v>8337119873</v>
      </c>
    </row>
    <row r="37" spans="1:11" x14ac:dyDescent="0.25">
      <c r="A37" s="20" t="s">
        <v>43</v>
      </c>
      <c r="B37" s="17">
        <v>647752756</v>
      </c>
      <c r="C37" s="17">
        <v>695324489</v>
      </c>
      <c r="D37" s="21">
        <v>855343086</v>
      </c>
      <c r="E37" s="22">
        <v>954184526</v>
      </c>
      <c r="F37" s="17">
        <v>955163226</v>
      </c>
      <c r="G37" s="23">
        <v>955163226</v>
      </c>
      <c r="H37" s="19">
        <v>802207856</v>
      </c>
      <c r="I37" s="22">
        <v>576753216</v>
      </c>
      <c r="J37" s="17">
        <v>562040696</v>
      </c>
      <c r="K37" s="23">
        <v>543052251</v>
      </c>
    </row>
    <row r="38" spans="1:11" x14ac:dyDescent="0.25">
      <c r="A38" s="20" t="s">
        <v>44</v>
      </c>
      <c r="B38" s="17">
        <v>928896425</v>
      </c>
      <c r="C38" s="17">
        <v>1094575659</v>
      </c>
      <c r="D38" s="21">
        <v>1071920899</v>
      </c>
      <c r="E38" s="22">
        <v>1854460824</v>
      </c>
      <c r="F38" s="17">
        <v>1857330109</v>
      </c>
      <c r="G38" s="23">
        <v>1857330109</v>
      </c>
      <c r="H38" s="19">
        <v>1086234022</v>
      </c>
      <c r="I38" s="22">
        <v>1014229173</v>
      </c>
      <c r="J38" s="17">
        <v>997793654</v>
      </c>
      <c r="K38" s="23">
        <v>982583470</v>
      </c>
    </row>
    <row r="39" spans="1:11" x14ac:dyDescent="0.25">
      <c r="A39" s="20" t="s">
        <v>45</v>
      </c>
      <c r="B39" s="17">
        <v>6712744730</v>
      </c>
      <c r="C39" s="17">
        <v>7413058644</v>
      </c>
      <c r="D39" s="21">
        <v>7162317302</v>
      </c>
      <c r="E39" s="22">
        <v>6205405735</v>
      </c>
      <c r="F39" s="17">
        <v>6107240845</v>
      </c>
      <c r="G39" s="23">
        <v>6107240845</v>
      </c>
      <c r="H39" s="19">
        <v>7292429557</v>
      </c>
      <c r="I39" s="22">
        <v>7900351274</v>
      </c>
      <c r="J39" s="17">
        <v>7959269383</v>
      </c>
      <c r="K39" s="23">
        <v>8078409032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1004037585</v>
      </c>
      <c r="C42" s="17">
        <v>1017992572</v>
      </c>
      <c r="D42" s="21">
        <v>536992280</v>
      </c>
      <c r="E42" s="22">
        <v>465616830</v>
      </c>
      <c r="F42" s="17">
        <v>375366605</v>
      </c>
      <c r="G42" s="23">
        <v>375366605</v>
      </c>
      <c r="H42" s="19">
        <v>33666903</v>
      </c>
      <c r="I42" s="22">
        <v>725283396</v>
      </c>
      <c r="J42" s="17">
        <v>839998268</v>
      </c>
      <c r="K42" s="23">
        <v>988984263</v>
      </c>
    </row>
    <row r="43" spans="1:11" x14ac:dyDescent="0.25">
      <c r="A43" s="20" t="s">
        <v>48</v>
      </c>
      <c r="B43" s="17">
        <v>-501155589</v>
      </c>
      <c r="C43" s="17">
        <v>-606390678</v>
      </c>
      <c r="D43" s="21">
        <v>-216889576</v>
      </c>
      <c r="E43" s="22">
        <v>-223422173</v>
      </c>
      <c r="F43" s="17">
        <v>-238057847</v>
      </c>
      <c r="G43" s="23">
        <v>-238057847</v>
      </c>
      <c r="H43" s="19">
        <v>-203804874</v>
      </c>
      <c r="I43" s="22">
        <v>-126261038</v>
      </c>
      <c r="J43" s="17">
        <v>-149744188</v>
      </c>
      <c r="K43" s="23">
        <v>-165047213</v>
      </c>
    </row>
    <row r="44" spans="1:11" x14ac:dyDescent="0.25">
      <c r="A44" s="20" t="s">
        <v>49</v>
      </c>
      <c r="B44" s="17">
        <v>118238839</v>
      </c>
      <c r="C44" s="17">
        <v>173958661</v>
      </c>
      <c r="D44" s="21">
        <v>-3225226</v>
      </c>
      <c r="E44" s="22">
        <v>-134442934</v>
      </c>
      <c r="F44" s="17">
        <v>-134442934</v>
      </c>
      <c r="G44" s="23">
        <v>-134442934</v>
      </c>
      <c r="H44" s="19">
        <v>-39288901</v>
      </c>
      <c r="I44" s="22">
        <v>-43498074</v>
      </c>
      <c r="J44" s="17">
        <v>-48206320</v>
      </c>
      <c r="K44" s="23">
        <v>-53204214</v>
      </c>
    </row>
    <row r="45" spans="1:11" x14ac:dyDescent="0.25">
      <c r="A45" s="30" t="s">
        <v>50</v>
      </c>
      <c r="B45" s="66">
        <v>965696531</v>
      </c>
      <c r="C45" s="66">
        <v>954421710</v>
      </c>
      <c r="D45" s="67">
        <v>435531485</v>
      </c>
      <c r="E45" s="68">
        <v>233989736</v>
      </c>
      <c r="F45" s="66">
        <v>129103837</v>
      </c>
      <c r="G45" s="69">
        <v>129103837</v>
      </c>
      <c r="H45" s="70">
        <v>-178403466</v>
      </c>
      <c r="I45" s="68">
        <v>603130664</v>
      </c>
      <c r="J45" s="66">
        <v>1244550288</v>
      </c>
      <c r="K45" s="69">
        <v>2014756432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368861141</v>
      </c>
      <c r="C48" s="17">
        <v>118653994</v>
      </c>
      <c r="D48" s="21">
        <v>27604984</v>
      </c>
      <c r="E48" s="22">
        <v>233406963</v>
      </c>
      <c r="F48" s="17">
        <v>128621065</v>
      </c>
      <c r="G48" s="23">
        <v>128621065</v>
      </c>
      <c r="H48" s="19">
        <v>27500289</v>
      </c>
      <c r="I48" s="22">
        <v>602502528</v>
      </c>
      <c r="J48" s="17">
        <v>1244023596</v>
      </c>
      <c r="K48" s="23">
        <v>2014163888</v>
      </c>
    </row>
    <row r="49" spans="1:11" x14ac:dyDescent="0.25">
      <c r="A49" s="20" t="s">
        <v>53</v>
      </c>
      <c r="B49" s="17">
        <f>+B75</f>
        <v>905340861.69921398</v>
      </c>
      <c r="C49" s="17">
        <f t="shared" ref="C49:K49" si="6">+C75</f>
        <v>951312176.755831</v>
      </c>
      <c r="D49" s="21">
        <f t="shared" si="6"/>
        <v>1164110502.9951463</v>
      </c>
      <c r="E49" s="22">
        <f t="shared" si="6"/>
        <v>-231412981.70642257</v>
      </c>
      <c r="F49" s="17">
        <f t="shared" si="6"/>
        <v>-223448016.95937753</v>
      </c>
      <c r="G49" s="23">
        <f t="shared" si="6"/>
        <v>-223448016.95937753</v>
      </c>
      <c r="H49" s="19">
        <f t="shared" si="6"/>
        <v>426842465.47861683</v>
      </c>
      <c r="I49" s="22">
        <f t="shared" si="6"/>
        <v>277715674.57670128</v>
      </c>
      <c r="J49" s="17">
        <f t="shared" si="6"/>
        <v>894209312.32197905</v>
      </c>
      <c r="K49" s="23">
        <f t="shared" si="6"/>
        <v>1583200242.2762177</v>
      </c>
    </row>
    <row r="50" spans="1:11" x14ac:dyDescent="0.25">
      <c r="A50" s="30" t="s">
        <v>54</v>
      </c>
      <c r="B50" s="66">
        <f>+B48-B49</f>
        <v>-536479720.69921398</v>
      </c>
      <c r="C50" s="66">
        <f t="shared" ref="C50:K50" si="7">+C48-C49</f>
        <v>-832658182.755831</v>
      </c>
      <c r="D50" s="67">
        <f t="shared" si="7"/>
        <v>-1136505518.9951463</v>
      </c>
      <c r="E50" s="68">
        <f t="shared" si="7"/>
        <v>464819944.70642257</v>
      </c>
      <c r="F50" s="66">
        <f t="shared" si="7"/>
        <v>352069081.95937753</v>
      </c>
      <c r="G50" s="69">
        <f t="shared" si="7"/>
        <v>352069081.95937753</v>
      </c>
      <c r="H50" s="70">
        <f t="shared" si="7"/>
        <v>-399342176.47861683</v>
      </c>
      <c r="I50" s="68">
        <f t="shared" si="7"/>
        <v>324786853.42329872</v>
      </c>
      <c r="J50" s="66">
        <f t="shared" si="7"/>
        <v>349814283.67802095</v>
      </c>
      <c r="K50" s="69">
        <f t="shared" si="7"/>
        <v>430963645.7237823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6879304184</v>
      </c>
      <c r="C53" s="17">
        <v>7988729282</v>
      </c>
      <c r="D53" s="21">
        <v>7890945886</v>
      </c>
      <c r="E53" s="22">
        <v>6899178358</v>
      </c>
      <c r="F53" s="17">
        <v>6914904296</v>
      </c>
      <c r="G53" s="23">
        <v>6914904296</v>
      </c>
      <c r="H53" s="19">
        <v>7696729594</v>
      </c>
      <c r="I53" s="22">
        <v>7754061265</v>
      </c>
      <c r="J53" s="17">
        <v>7499812947</v>
      </c>
      <c r="K53" s="23">
        <v>7505163088</v>
      </c>
    </row>
    <row r="54" spans="1:11" x14ac:dyDescent="0.25">
      <c r="A54" s="20" t="s">
        <v>57</v>
      </c>
      <c r="B54" s="17">
        <v>212994160</v>
      </c>
      <c r="C54" s="17">
        <v>207037379</v>
      </c>
      <c r="D54" s="21">
        <v>271114075</v>
      </c>
      <c r="E54" s="22">
        <v>241569812</v>
      </c>
      <c r="F54" s="17">
        <v>241569812</v>
      </c>
      <c r="G54" s="23">
        <v>241569812</v>
      </c>
      <c r="H54" s="19">
        <v>291529247</v>
      </c>
      <c r="I54" s="22">
        <v>249245589</v>
      </c>
      <c r="J54" s="17">
        <v>262830408</v>
      </c>
      <c r="K54" s="23">
        <v>295684056</v>
      </c>
    </row>
    <row r="55" spans="1:11" x14ac:dyDescent="0.25">
      <c r="A55" s="20" t="s">
        <v>58</v>
      </c>
      <c r="B55" s="17">
        <v>236523917</v>
      </c>
      <c r="C55" s="17">
        <v>407543526</v>
      </c>
      <c r="D55" s="21">
        <v>136901638</v>
      </c>
      <c r="E55" s="22">
        <v>126295440</v>
      </c>
      <c r="F55" s="17">
        <v>129814966</v>
      </c>
      <c r="G55" s="23">
        <v>129814966</v>
      </c>
      <c r="H55" s="19">
        <v>111868450</v>
      </c>
      <c r="I55" s="22">
        <v>33420000</v>
      </c>
      <c r="J55" s="17">
        <v>70220000</v>
      </c>
      <c r="K55" s="23">
        <v>76720000</v>
      </c>
    </row>
    <row r="56" spans="1:11" x14ac:dyDescent="0.25">
      <c r="A56" s="20" t="s">
        <v>59</v>
      </c>
      <c r="B56" s="17">
        <v>134933590</v>
      </c>
      <c r="C56" s="17">
        <v>134120696</v>
      </c>
      <c r="D56" s="21">
        <v>184915737</v>
      </c>
      <c r="E56" s="22">
        <v>167995232</v>
      </c>
      <c r="F56" s="17">
        <v>163568404</v>
      </c>
      <c r="G56" s="23">
        <v>163568404</v>
      </c>
      <c r="H56" s="19">
        <v>149595795</v>
      </c>
      <c r="I56" s="22">
        <v>174757329</v>
      </c>
      <c r="J56" s="17">
        <v>171901734</v>
      </c>
      <c r="K56" s="23">
        <v>180695044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135870500</v>
      </c>
      <c r="C60" s="17">
        <v>131689531</v>
      </c>
      <c r="D60" s="21">
        <v>102060630</v>
      </c>
      <c r="E60" s="22">
        <v>203844409</v>
      </c>
      <c r="F60" s="17">
        <v>203844409</v>
      </c>
      <c r="G60" s="23">
        <v>203844409</v>
      </c>
      <c r="H60" s="19">
        <v>184541458</v>
      </c>
      <c r="I60" s="22">
        <v>216753968</v>
      </c>
      <c r="J60" s="17">
        <v>230006421</v>
      </c>
      <c r="K60" s="23">
        <v>243070848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0.64923780072449788</v>
      </c>
      <c r="C70" s="5">
        <f t="shared" ref="C70:K70" si="8">IF(ISERROR(C71/C72),0,(C71/C72))</f>
        <v>0.61672893114446325</v>
      </c>
      <c r="D70" s="5">
        <f t="shared" si="8"/>
        <v>0.60004134852693602</v>
      </c>
      <c r="E70" s="5">
        <f t="shared" si="8"/>
        <v>1.1748000412735344</v>
      </c>
      <c r="F70" s="5">
        <f t="shared" si="8"/>
        <v>1.1672454108763188</v>
      </c>
      <c r="G70" s="5">
        <f t="shared" si="8"/>
        <v>1.1672454108763188</v>
      </c>
      <c r="H70" s="5">
        <f t="shared" si="8"/>
        <v>0.59737396429484668</v>
      </c>
      <c r="I70" s="5">
        <f t="shared" si="8"/>
        <v>1.2698169487110555</v>
      </c>
      <c r="J70" s="5">
        <f t="shared" si="8"/>
        <v>1.2879223694088981</v>
      </c>
      <c r="K70" s="5">
        <f t="shared" si="8"/>
        <v>1.2928937455633125</v>
      </c>
    </row>
    <row r="71" spans="1:11" ht="13" hidden="1" x14ac:dyDescent="0.3">
      <c r="A71" s="1" t="s">
        <v>101</v>
      </c>
      <c r="B71" s="2">
        <f>+B83</f>
        <v>997375952</v>
      </c>
      <c r="C71" s="2">
        <f t="shared" ref="C71:K71" si="9">+C83</f>
        <v>979466170</v>
      </c>
      <c r="D71" s="2">
        <f t="shared" si="9"/>
        <v>1048546849</v>
      </c>
      <c r="E71" s="2">
        <f t="shared" si="9"/>
        <v>2408979224</v>
      </c>
      <c r="F71" s="2">
        <f t="shared" si="9"/>
        <v>2431070626</v>
      </c>
      <c r="G71" s="2">
        <f t="shared" si="9"/>
        <v>2431070626</v>
      </c>
      <c r="H71" s="2">
        <f t="shared" si="9"/>
        <v>1276776675</v>
      </c>
      <c r="I71" s="2">
        <f t="shared" si="9"/>
        <v>2867765412</v>
      </c>
      <c r="J71" s="2">
        <f t="shared" si="9"/>
        <v>3048903232</v>
      </c>
      <c r="K71" s="2">
        <f t="shared" si="9"/>
        <v>3288516458</v>
      </c>
    </row>
    <row r="72" spans="1:11" ht="13" hidden="1" x14ac:dyDescent="0.3">
      <c r="A72" s="1" t="s">
        <v>102</v>
      </c>
      <c r="B72" s="2">
        <f>+B77</f>
        <v>1536225942</v>
      </c>
      <c r="C72" s="2">
        <f t="shared" ref="C72:K72" si="10">+C77</f>
        <v>1588163163</v>
      </c>
      <c r="D72" s="2">
        <f t="shared" si="10"/>
        <v>1747457657</v>
      </c>
      <c r="E72" s="2">
        <f t="shared" si="10"/>
        <v>2050544041</v>
      </c>
      <c r="F72" s="2">
        <f t="shared" si="10"/>
        <v>2082741644</v>
      </c>
      <c r="G72" s="2">
        <f t="shared" si="10"/>
        <v>2082741644</v>
      </c>
      <c r="H72" s="2">
        <f t="shared" si="10"/>
        <v>2137315570</v>
      </c>
      <c r="I72" s="2">
        <f t="shared" si="10"/>
        <v>2258408517</v>
      </c>
      <c r="J72" s="2">
        <f t="shared" si="10"/>
        <v>2367303577</v>
      </c>
      <c r="K72" s="2">
        <f t="shared" si="10"/>
        <v>2543531879</v>
      </c>
    </row>
    <row r="73" spans="1:11" ht="13" hidden="1" x14ac:dyDescent="0.3">
      <c r="A73" s="1" t="s">
        <v>103</v>
      </c>
      <c r="B73" s="2">
        <f>+B74</f>
        <v>-60845543.833333343</v>
      </c>
      <c r="C73" s="2">
        <f t="shared" ref="C73:K73" si="11">+(C78+C80+C81+C82)-(B78+B80+B81+B82)</f>
        <v>72069627</v>
      </c>
      <c r="D73" s="2">
        <f t="shared" si="11"/>
        <v>-113985799</v>
      </c>
      <c r="E73" s="2">
        <f t="shared" si="11"/>
        <v>497449800</v>
      </c>
      <c r="F73" s="2">
        <f>+(F78+F80+F81+F82)-(D78+D80+D81+D82)</f>
        <v>495674851</v>
      </c>
      <c r="G73" s="2">
        <f>+(G78+G80+G81+G82)-(D78+D80+D81+D82)</f>
        <v>495674851</v>
      </c>
      <c r="H73" s="2">
        <f>+(H78+H80+H81+H82)-(D78+D80+D81+D82)</f>
        <v>-5856089</v>
      </c>
      <c r="I73" s="2">
        <f>+(I78+I80+I81+I82)-(E78+E80+E81+E82)</f>
        <v>-624782116</v>
      </c>
      <c r="J73" s="2">
        <f t="shared" si="11"/>
        <v>-495963482</v>
      </c>
      <c r="K73" s="2">
        <f t="shared" si="11"/>
        <v>-549340869</v>
      </c>
    </row>
    <row r="74" spans="1:11" ht="13" hidden="1" x14ac:dyDescent="0.3">
      <c r="A74" s="1" t="s">
        <v>104</v>
      </c>
      <c r="B74" s="2">
        <f>+TREND(C74:E74)</f>
        <v>-60845543.833333343</v>
      </c>
      <c r="C74" s="2">
        <f>+C73</f>
        <v>72069627</v>
      </c>
      <c r="D74" s="2">
        <f t="shared" ref="D74:K74" si="12">+D73</f>
        <v>-113985799</v>
      </c>
      <c r="E74" s="2">
        <f t="shared" si="12"/>
        <v>497449800</v>
      </c>
      <c r="F74" s="2">
        <f t="shared" si="12"/>
        <v>495674851</v>
      </c>
      <c r="G74" s="2">
        <f t="shared" si="12"/>
        <v>495674851</v>
      </c>
      <c r="H74" s="2">
        <f t="shared" si="12"/>
        <v>-5856089</v>
      </c>
      <c r="I74" s="2">
        <f t="shared" si="12"/>
        <v>-624782116</v>
      </c>
      <c r="J74" s="2">
        <f t="shared" si="12"/>
        <v>-495963482</v>
      </c>
      <c r="K74" s="2">
        <f t="shared" si="12"/>
        <v>-549340869</v>
      </c>
    </row>
    <row r="75" spans="1:11" ht="13" hidden="1" x14ac:dyDescent="0.3">
      <c r="A75" s="1" t="s">
        <v>105</v>
      </c>
      <c r="B75" s="2">
        <f>+B84-(((B80+B81+B82+B78)*B70)-B79)</f>
        <v>905340861.69921398</v>
      </c>
      <c r="C75" s="2">
        <f t="shared" ref="C75:K75" si="13">+C84-(((C80+C81+C82+C78)*C70)-C79)</f>
        <v>951312176.755831</v>
      </c>
      <c r="D75" s="2">
        <f t="shared" si="13"/>
        <v>1164110502.9951463</v>
      </c>
      <c r="E75" s="2">
        <f t="shared" si="13"/>
        <v>-231412981.70642257</v>
      </c>
      <c r="F75" s="2">
        <f t="shared" si="13"/>
        <v>-223448016.95937753</v>
      </c>
      <c r="G75" s="2">
        <f t="shared" si="13"/>
        <v>-223448016.95937753</v>
      </c>
      <c r="H75" s="2">
        <f t="shared" si="13"/>
        <v>426842465.47861683</v>
      </c>
      <c r="I75" s="2">
        <f t="shared" si="13"/>
        <v>277715674.57670128</v>
      </c>
      <c r="J75" s="2">
        <f t="shared" si="13"/>
        <v>894209312.32197905</v>
      </c>
      <c r="K75" s="2">
        <f t="shared" si="13"/>
        <v>1583200242.2762177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1536225942</v>
      </c>
      <c r="C77" s="3">
        <v>1588163163</v>
      </c>
      <c r="D77" s="3">
        <v>1747457657</v>
      </c>
      <c r="E77" s="3">
        <v>2050544041</v>
      </c>
      <c r="F77" s="3">
        <v>2082741644</v>
      </c>
      <c r="G77" s="3">
        <v>2082741644</v>
      </c>
      <c r="H77" s="3">
        <v>2137315570</v>
      </c>
      <c r="I77" s="3">
        <v>2258408517</v>
      </c>
      <c r="J77" s="3">
        <v>2367303577</v>
      </c>
      <c r="K77" s="3">
        <v>2543531879</v>
      </c>
    </row>
    <row r="78" spans="1:11" ht="13" hidden="1" x14ac:dyDescent="0.3">
      <c r="A78" s="1" t="s">
        <v>69</v>
      </c>
      <c r="B78" s="3">
        <v>5244669</v>
      </c>
      <c r="C78" s="3">
        <v>8240823</v>
      </c>
      <c r="D78" s="3">
        <v>1004407</v>
      </c>
      <c r="E78" s="3">
        <v>8240823</v>
      </c>
      <c r="F78" s="3">
        <v>8240823</v>
      </c>
      <c r="G78" s="3">
        <v>8240823</v>
      </c>
      <c r="H78" s="3">
        <v>1004407</v>
      </c>
      <c r="I78" s="3">
        <v>1006607</v>
      </c>
      <c r="J78" s="3">
        <v>1006607</v>
      </c>
      <c r="K78" s="3">
        <v>1006607</v>
      </c>
    </row>
    <row r="79" spans="1:11" ht="13" hidden="1" x14ac:dyDescent="0.3">
      <c r="A79" s="1" t="s">
        <v>70</v>
      </c>
      <c r="B79" s="3">
        <v>466431995</v>
      </c>
      <c r="C79" s="3">
        <v>511793399</v>
      </c>
      <c r="D79" s="3">
        <v>609841929</v>
      </c>
      <c r="E79" s="3">
        <v>504644979</v>
      </c>
      <c r="F79" s="3">
        <v>503269679</v>
      </c>
      <c r="G79" s="3">
        <v>503269679</v>
      </c>
      <c r="H79" s="3">
        <v>502688984</v>
      </c>
      <c r="I79" s="3">
        <v>401810882</v>
      </c>
      <c r="J79" s="3">
        <v>389901049</v>
      </c>
      <c r="K79" s="3">
        <v>375835296</v>
      </c>
    </row>
    <row r="80" spans="1:11" ht="13" hidden="1" x14ac:dyDescent="0.3">
      <c r="A80" s="1" t="s">
        <v>71</v>
      </c>
      <c r="B80" s="3">
        <v>142273803</v>
      </c>
      <c r="C80" s="3">
        <v>192249329</v>
      </c>
      <c r="D80" s="3">
        <v>127889516</v>
      </c>
      <c r="E80" s="3">
        <v>532937408</v>
      </c>
      <c r="F80" s="3">
        <v>539946085</v>
      </c>
      <c r="G80" s="3">
        <v>539946085</v>
      </c>
      <c r="H80" s="3">
        <v>99620171</v>
      </c>
      <c r="I80" s="3">
        <v>-164755610</v>
      </c>
      <c r="J80" s="3">
        <v>-680232931</v>
      </c>
      <c r="K80" s="3">
        <v>-1250440378</v>
      </c>
    </row>
    <row r="81" spans="1:11" ht="13" hidden="1" x14ac:dyDescent="0.3">
      <c r="A81" s="1" t="s">
        <v>72</v>
      </c>
      <c r="B81" s="3">
        <v>58330084</v>
      </c>
      <c r="C81" s="3">
        <v>77428031</v>
      </c>
      <c r="D81" s="3">
        <v>35038461</v>
      </c>
      <c r="E81" s="3">
        <v>105140130</v>
      </c>
      <c r="F81" s="3">
        <v>96456504</v>
      </c>
      <c r="G81" s="3">
        <v>96456504</v>
      </c>
      <c r="H81" s="3">
        <v>57451717</v>
      </c>
      <c r="I81" s="3">
        <v>198766093</v>
      </c>
      <c r="J81" s="3">
        <v>218279932</v>
      </c>
      <c r="K81" s="3">
        <v>239146510</v>
      </c>
    </row>
    <row r="82" spans="1:11" ht="13" hidden="1" x14ac:dyDescent="0.3">
      <c r="A82" s="1" t="s">
        <v>73</v>
      </c>
      <c r="B82" s="3">
        <v>1022</v>
      </c>
      <c r="C82" s="3">
        <v>1022</v>
      </c>
      <c r="D82" s="3">
        <v>1022</v>
      </c>
      <c r="E82" s="3">
        <v>15064845</v>
      </c>
      <c r="F82" s="3">
        <v>14964845</v>
      </c>
      <c r="G82" s="3">
        <v>14964845</v>
      </c>
      <c r="H82" s="3">
        <v>1022</v>
      </c>
      <c r="I82" s="3">
        <v>1584000</v>
      </c>
      <c r="J82" s="3">
        <v>1584000</v>
      </c>
      <c r="K82" s="3">
        <v>1584000</v>
      </c>
    </row>
    <row r="83" spans="1:11" ht="13" hidden="1" x14ac:dyDescent="0.3">
      <c r="A83" s="1" t="s">
        <v>74</v>
      </c>
      <c r="B83" s="3">
        <v>997375952</v>
      </c>
      <c r="C83" s="3">
        <v>979466170</v>
      </c>
      <c r="D83" s="3">
        <v>1048546849</v>
      </c>
      <c r="E83" s="3">
        <v>2408979224</v>
      </c>
      <c r="F83" s="3">
        <v>2431070626</v>
      </c>
      <c r="G83" s="3">
        <v>2431070626</v>
      </c>
      <c r="H83" s="3">
        <v>1276776675</v>
      </c>
      <c r="I83" s="3">
        <v>2867765412</v>
      </c>
      <c r="J83" s="3">
        <v>3048903232</v>
      </c>
      <c r="K83" s="3">
        <v>3288516458</v>
      </c>
    </row>
    <row r="84" spans="1:11" ht="13" hidden="1" x14ac:dyDescent="0.3">
      <c r="A84" s="1" t="s">
        <v>75</v>
      </c>
      <c r="B84" s="3">
        <v>572554194</v>
      </c>
      <c r="C84" s="3">
        <v>610919592</v>
      </c>
      <c r="D84" s="3">
        <v>652635396</v>
      </c>
      <c r="E84" s="3">
        <v>40935057</v>
      </c>
      <c r="F84" s="3">
        <v>43207015</v>
      </c>
      <c r="G84" s="3">
        <v>43207015</v>
      </c>
      <c r="H84" s="3">
        <v>18584755</v>
      </c>
      <c r="I84" s="3">
        <v>-77618523</v>
      </c>
      <c r="J84" s="3">
        <v>-87314837</v>
      </c>
      <c r="K84" s="3">
        <v>-96781191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71701519</v>
      </c>
      <c r="C5" s="17">
        <v>73351039</v>
      </c>
      <c r="D5" s="21">
        <v>74249416</v>
      </c>
      <c r="E5" s="22">
        <v>89238936</v>
      </c>
      <c r="F5" s="17">
        <v>89238936</v>
      </c>
      <c r="G5" s="23">
        <v>89238936</v>
      </c>
      <c r="H5" s="19">
        <v>77875666</v>
      </c>
      <c r="I5" s="22">
        <v>93165456</v>
      </c>
      <c r="J5" s="17">
        <v>97357896</v>
      </c>
      <c r="K5" s="23">
        <v>99791832</v>
      </c>
    </row>
    <row r="6" spans="1:11" x14ac:dyDescent="0.25">
      <c r="A6" s="20" t="s">
        <v>18</v>
      </c>
      <c r="B6" s="17">
        <v>113596740</v>
      </c>
      <c r="C6" s="17">
        <v>65756310</v>
      </c>
      <c r="D6" s="21">
        <v>125138317</v>
      </c>
      <c r="E6" s="22">
        <v>125147160</v>
      </c>
      <c r="F6" s="17">
        <v>149875315</v>
      </c>
      <c r="G6" s="23">
        <v>149875315</v>
      </c>
      <c r="H6" s="19">
        <v>133047268</v>
      </c>
      <c r="I6" s="22">
        <v>166376988</v>
      </c>
      <c r="J6" s="17">
        <v>173913480</v>
      </c>
      <c r="K6" s="23">
        <v>179290752</v>
      </c>
    </row>
    <row r="7" spans="1:11" x14ac:dyDescent="0.25">
      <c r="A7" s="20" t="s">
        <v>19</v>
      </c>
      <c r="B7" s="17">
        <v>586432</v>
      </c>
      <c r="C7" s="17">
        <v>1812998</v>
      </c>
      <c r="D7" s="21">
        <v>2349292</v>
      </c>
      <c r="E7" s="22">
        <v>2317824</v>
      </c>
      <c r="F7" s="17">
        <v>1966899</v>
      </c>
      <c r="G7" s="23">
        <v>1966899</v>
      </c>
      <c r="H7" s="19">
        <v>1868565</v>
      </c>
      <c r="I7" s="22">
        <v>2053452</v>
      </c>
      <c r="J7" s="17">
        <v>2145852</v>
      </c>
      <c r="K7" s="23">
        <v>2199492</v>
      </c>
    </row>
    <row r="8" spans="1:11" x14ac:dyDescent="0.25">
      <c r="A8" s="20" t="s">
        <v>20</v>
      </c>
      <c r="B8" s="17">
        <v>126791925</v>
      </c>
      <c r="C8" s="17">
        <v>85911315</v>
      </c>
      <c r="D8" s="21">
        <v>129384262</v>
      </c>
      <c r="E8" s="22">
        <v>98119008</v>
      </c>
      <c r="F8" s="17">
        <v>98119008</v>
      </c>
      <c r="G8" s="23">
        <v>98119008</v>
      </c>
      <c r="H8" s="19">
        <v>138564860</v>
      </c>
      <c r="I8" s="22">
        <v>103119000</v>
      </c>
      <c r="J8" s="17">
        <v>104551992</v>
      </c>
      <c r="K8" s="23">
        <v>189184008</v>
      </c>
    </row>
    <row r="9" spans="1:11" x14ac:dyDescent="0.25">
      <c r="A9" s="20" t="s">
        <v>21</v>
      </c>
      <c r="B9" s="17">
        <v>31600913</v>
      </c>
      <c r="C9" s="17">
        <v>25999884</v>
      </c>
      <c r="D9" s="21">
        <v>69551780</v>
      </c>
      <c r="E9" s="22">
        <v>51266628</v>
      </c>
      <c r="F9" s="17">
        <v>44726268</v>
      </c>
      <c r="G9" s="23">
        <v>44726268</v>
      </c>
      <c r="H9" s="19">
        <v>214096959</v>
      </c>
      <c r="I9" s="22">
        <v>50820240</v>
      </c>
      <c r="J9" s="17">
        <v>53355288</v>
      </c>
      <c r="K9" s="23">
        <v>57282420</v>
      </c>
    </row>
    <row r="10" spans="1:11" x14ac:dyDescent="0.25">
      <c r="A10" s="24" t="s">
        <v>96</v>
      </c>
      <c r="B10" s="25">
        <f>SUM(B5:B9)</f>
        <v>344277529</v>
      </c>
      <c r="C10" s="26">
        <f t="shared" ref="C10:K10" si="0">SUM(C5:C9)</f>
        <v>252831546</v>
      </c>
      <c r="D10" s="27">
        <f t="shared" si="0"/>
        <v>400673067</v>
      </c>
      <c r="E10" s="25">
        <f t="shared" si="0"/>
        <v>366089556</v>
      </c>
      <c r="F10" s="26">
        <f t="shared" si="0"/>
        <v>383926426</v>
      </c>
      <c r="G10" s="28">
        <f t="shared" si="0"/>
        <v>383926426</v>
      </c>
      <c r="H10" s="29">
        <f t="shared" si="0"/>
        <v>565453318</v>
      </c>
      <c r="I10" s="25">
        <f t="shared" si="0"/>
        <v>415535136</v>
      </c>
      <c r="J10" s="26">
        <f t="shared" si="0"/>
        <v>431324508</v>
      </c>
      <c r="K10" s="28">
        <f t="shared" si="0"/>
        <v>527748504</v>
      </c>
    </row>
    <row r="11" spans="1:11" x14ac:dyDescent="0.25">
      <c r="A11" s="20" t="s">
        <v>22</v>
      </c>
      <c r="B11" s="17">
        <v>114534910</v>
      </c>
      <c r="C11" s="17">
        <v>116209817</v>
      </c>
      <c r="D11" s="21">
        <v>128803666</v>
      </c>
      <c r="E11" s="22">
        <v>134276172</v>
      </c>
      <c r="F11" s="17">
        <v>134276172</v>
      </c>
      <c r="G11" s="23">
        <v>134276172</v>
      </c>
      <c r="H11" s="19">
        <v>134006719</v>
      </c>
      <c r="I11" s="22">
        <v>139008852</v>
      </c>
      <c r="J11" s="17">
        <v>143525520</v>
      </c>
      <c r="K11" s="23">
        <v>150255900</v>
      </c>
    </row>
    <row r="12" spans="1:11" x14ac:dyDescent="0.25">
      <c r="A12" s="20" t="s">
        <v>23</v>
      </c>
      <c r="B12" s="17">
        <v>7232287</v>
      </c>
      <c r="C12" s="17">
        <v>7245371</v>
      </c>
      <c r="D12" s="21">
        <v>7909285</v>
      </c>
      <c r="E12" s="22">
        <v>7884888</v>
      </c>
      <c r="F12" s="17">
        <v>7884888</v>
      </c>
      <c r="G12" s="23">
        <v>7884888</v>
      </c>
      <c r="H12" s="19">
        <v>8014423</v>
      </c>
      <c r="I12" s="22">
        <v>8601912</v>
      </c>
      <c r="J12" s="17">
        <v>8988960</v>
      </c>
      <c r="K12" s="23">
        <v>9213720</v>
      </c>
    </row>
    <row r="13" spans="1:11" x14ac:dyDescent="0.25">
      <c r="A13" s="20" t="s">
        <v>24</v>
      </c>
      <c r="B13" s="17">
        <v>119867574</v>
      </c>
      <c r="C13" s="17">
        <v>104308914</v>
      </c>
      <c r="D13" s="21">
        <v>90063869</v>
      </c>
      <c r="E13" s="22">
        <v>80030016</v>
      </c>
      <c r="F13" s="17">
        <v>81071862</v>
      </c>
      <c r="G13" s="23">
        <v>81071862</v>
      </c>
      <c r="H13" s="19">
        <v>99593055</v>
      </c>
      <c r="I13" s="22">
        <v>79808244</v>
      </c>
      <c r="J13" s="17">
        <v>83399616</v>
      </c>
      <c r="K13" s="23">
        <v>85484640</v>
      </c>
    </row>
    <row r="14" spans="1:11" x14ac:dyDescent="0.25">
      <c r="A14" s="20" t="s">
        <v>25</v>
      </c>
      <c r="B14" s="17">
        <v>5812450</v>
      </c>
      <c r="C14" s="17">
        <v>16011050</v>
      </c>
      <c r="D14" s="21">
        <v>8742992</v>
      </c>
      <c r="E14" s="22">
        <v>5000004</v>
      </c>
      <c r="F14" s="17">
        <v>20500004</v>
      </c>
      <c r="G14" s="23">
        <v>20500004</v>
      </c>
      <c r="H14" s="19">
        <v>20688578</v>
      </c>
      <c r="I14" s="22">
        <v>10920240</v>
      </c>
      <c r="J14" s="17">
        <v>11411652</v>
      </c>
      <c r="K14" s="23">
        <v>11696952</v>
      </c>
    </row>
    <row r="15" spans="1:11" x14ac:dyDescent="0.25">
      <c r="A15" s="20" t="s">
        <v>26</v>
      </c>
      <c r="B15" s="17">
        <v>88590014</v>
      </c>
      <c r="C15" s="17">
        <v>86441655</v>
      </c>
      <c r="D15" s="21">
        <v>96078280</v>
      </c>
      <c r="E15" s="22">
        <v>110868612</v>
      </c>
      <c r="F15" s="17">
        <v>112208612</v>
      </c>
      <c r="G15" s="23">
        <v>112208612</v>
      </c>
      <c r="H15" s="19">
        <v>110115547</v>
      </c>
      <c r="I15" s="22">
        <v>118928940</v>
      </c>
      <c r="J15" s="17">
        <v>124111236</v>
      </c>
      <c r="K15" s="23">
        <v>127217328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172785060</v>
      </c>
      <c r="C17" s="17">
        <v>171042468</v>
      </c>
      <c r="D17" s="21">
        <v>242990477</v>
      </c>
      <c r="E17" s="22">
        <v>122376336</v>
      </c>
      <c r="F17" s="17">
        <v>260006549</v>
      </c>
      <c r="G17" s="23">
        <v>260006549</v>
      </c>
      <c r="H17" s="19">
        <v>307152747</v>
      </c>
      <c r="I17" s="22">
        <v>165485228</v>
      </c>
      <c r="J17" s="17">
        <v>172605700</v>
      </c>
      <c r="K17" s="23">
        <v>177432000</v>
      </c>
    </row>
    <row r="18" spans="1:11" x14ac:dyDescent="0.25">
      <c r="A18" s="30" t="s">
        <v>29</v>
      </c>
      <c r="B18" s="31">
        <f>SUM(B11:B17)</f>
        <v>508822295</v>
      </c>
      <c r="C18" s="32">
        <f t="shared" ref="C18:K18" si="1">SUM(C11:C17)</f>
        <v>501259275</v>
      </c>
      <c r="D18" s="33">
        <f t="shared" si="1"/>
        <v>574588569</v>
      </c>
      <c r="E18" s="31">
        <f t="shared" si="1"/>
        <v>460436028</v>
      </c>
      <c r="F18" s="32">
        <f t="shared" si="1"/>
        <v>615948087</v>
      </c>
      <c r="G18" s="34">
        <f t="shared" si="1"/>
        <v>615948087</v>
      </c>
      <c r="H18" s="35">
        <f t="shared" si="1"/>
        <v>679571069</v>
      </c>
      <c r="I18" s="31">
        <f t="shared" si="1"/>
        <v>522753416</v>
      </c>
      <c r="J18" s="32">
        <f t="shared" si="1"/>
        <v>544042684</v>
      </c>
      <c r="K18" s="34">
        <f t="shared" si="1"/>
        <v>561300540</v>
      </c>
    </row>
    <row r="19" spans="1:11" x14ac:dyDescent="0.25">
      <c r="A19" s="30" t="s">
        <v>30</v>
      </c>
      <c r="B19" s="36">
        <f>+B10-B18</f>
        <v>-164544766</v>
      </c>
      <c r="C19" s="37">
        <f t="shared" ref="C19:K19" si="2">+C10-C18</f>
        <v>-248427729</v>
      </c>
      <c r="D19" s="38">
        <f t="shared" si="2"/>
        <v>-173915502</v>
      </c>
      <c r="E19" s="36">
        <f t="shared" si="2"/>
        <v>-94346472</v>
      </c>
      <c r="F19" s="37">
        <f t="shared" si="2"/>
        <v>-232021661</v>
      </c>
      <c r="G19" s="39">
        <f t="shared" si="2"/>
        <v>-232021661</v>
      </c>
      <c r="H19" s="40">
        <f t="shared" si="2"/>
        <v>-114117751</v>
      </c>
      <c r="I19" s="36">
        <f t="shared" si="2"/>
        <v>-107218280</v>
      </c>
      <c r="J19" s="37">
        <f t="shared" si="2"/>
        <v>-112718176</v>
      </c>
      <c r="K19" s="39">
        <f t="shared" si="2"/>
        <v>-33552036</v>
      </c>
    </row>
    <row r="20" spans="1:11" x14ac:dyDescent="0.25">
      <c r="A20" s="41" t="s">
        <v>31</v>
      </c>
      <c r="B20" s="42">
        <v>55279368</v>
      </c>
      <c r="C20" s="43">
        <v>53257813</v>
      </c>
      <c r="D20" s="44">
        <v>51419289</v>
      </c>
      <c r="E20" s="42">
        <v>56712000</v>
      </c>
      <c r="F20" s="43">
        <v>76135621</v>
      </c>
      <c r="G20" s="45">
        <v>76135621</v>
      </c>
      <c r="H20" s="46">
        <v>75673349</v>
      </c>
      <c r="I20" s="42">
        <v>60387000</v>
      </c>
      <c r="J20" s="43">
        <v>77168004</v>
      </c>
      <c r="K20" s="45">
        <v>76113000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-109265398</v>
      </c>
      <c r="C22" s="55">
        <f t="shared" ref="C22:K22" si="3">SUM(C19:C21)</f>
        <v>-195169916</v>
      </c>
      <c r="D22" s="56">
        <f t="shared" si="3"/>
        <v>-122496213</v>
      </c>
      <c r="E22" s="54">
        <f t="shared" si="3"/>
        <v>-37634472</v>
      </c>
      <c r="F22" s="55">
        <f t="shared" si="3"/>
        <v>-155886040</v>
      </c>
      <c r="G22" s="57">
        <f t="shared" si="3"/>
        <v>-155886040</v>
      </c>
      <c r="H22" s="58">
        <f t="shared" si="3"/>
        <v>-38444402</v>
      </c>
      <c r="I22" s="54">
        <f t="shared" si="3"/>
        <v>-46831280</v>
      </c>
      <c r="J22" s="55">
        <f t="shared" si="3"/>
        <v>-35550172</v>
      </c>
      <c r="K22" s="57">
        <f t="shared" si="3"/>
        <v>42560964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-109265398</v>
      </c>
      <c r="C24" s="37">
        <f t="shared" ref="C24:K24" si="4">SUM(C22:C23)</f>
        <v>-195169916</v>
      </c>
      <c r="D24" s="38">
        <f t="shared" si="4"/>
        <v>-122496213</v>
      </c>
      <c r="E24" s="36">
        <f t="shared" si="4"/>
        <v>-37634472</v>
      </c>
      <c r="F24" s="37">
        <f t="shared" si="4"/>
        <v>-155886040</v>
      </c>
      <c r="G24" s="39">
        <f t="shared" si="4"/>
        <v>-155886040</v>
      </c>
      <c r="H24" s="40">
        <f t="shared" si="4"/>
        <v>-38444402</v>
      </c>
      <c r="I24" s="36">
        <f t="shared" si="4"/>
        <v>-46831280</v>
      </c>
      <c r="J24" s="37">
        <f t="shared" si="4"/>
        <v>-35550172</v>
      </c>
      <c r="K24" s="39">
        <f t="shared" si="4"/>
        <v>42560964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-94338641</v>
      </c>
      <c r="C27" s="66">
        <v>106873482</v>
      </c>
      <c r="D27" s="67">
        <v>84528917</v>
      </c>
      <c r="E27" s="68">
        <v>58267685</v>
      </c>
      <c r="F27" s="66">
        <v>76066532</v>
      </c>
      <c r="G27" s="69">
        <v>76066532</v>
      </c>
      <c r="H27" s="70">
        <v>115080453</v>
      </c>
      <c r="I27" s="68">
        <v>59117652</v>
      </c>
      <c r="J27" s="66">
        <v>93766008</v>
      </c>
      <c r="K27" s="69">
        <v>94457000</v>
      </c>
    </row>
    <row r="28" spans="1:11" x14ac:dyDescent="0.25">
      <c r="A28" s="71" t="s">
        <v>36</v>
      </c>
      <c r="B28" s="17">
        <v>-77925319</v>
      </c>
      <c r="C28" s="17">
        <v>56234880</v>
      </c>
      <c r="D28" s="21">
        <v>61141120</v>
      </c>
      <c r="E28" s="22">
        <v>55682689</v>
      </c>
      <c r="F28" s="17">
        <v>75651534</v>
      </c>
      <c r="G28" s="23">
        <v>75651534</v>
      </c>
      <c r="H28" s="19">
        <v>74034159</v>
      </c>
      <c r="I28" s="22">
        <v>58817652</v>
      </c>
      <c r="J28" s="17">
        <v>93766008</v>
      </c>
      <c r="K28" s="23">
        <v>94457000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-14510803</v>
      </c>
      <c r="C31" s="17">
        <v>884932</v>
      </c>
      <c r="D31" s="21">
        <v>20919546</v>
      </c>
      <c r="E31" s="22">
        <v>2384996</v>
      </c>
      <c r="F31" s="17">
        <v>414998</v>
      </c>
      <c r="G31" s="23">
        <v>414998</v>
      </c>
      <c r="H31" s="19">
        <v>35248710</v>
      </c>
      <c r="I31" s="22">
        <v>300000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-92436122</v>
      </c>
      <c r="C32" s="66">
        <f t="shared" ref="C32:K32" si="5">SUM(C28:C31)</f>
        <v>57119812</v>
      </c>
      <c r="D32" s="67">
        <f t="shared" si="5"/>
        <v>82060666</v>
      </c>
      <c r="E32" s="68">
        <f t="shared" si="5"/>
        <v>58067685</v>
      </c>
      <c r="F32" s="66">
        <f t="shared" si="5"/>
        <v>76066532</v>
      </c>
      <c r="G32" s="69">
        <f t="shared" si="5"/>
        <v>76066532</v>
      </c>
      <c r="H32" s="70">
        <f t="shared" si="5"/>
        <v>109282869</v>
      </c>
      <c r="I32" s="68">
        <f t="shared" si="5"/>
        <v>59117652</v>
      </c>
      <c r="J32" s="66">
        <f t="shared" si="5"/>
        <v>93766008</v>
      </c>
      <c r="K32" s="69">
        <f t="shared" si="5"/>
        <v>94457000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268697054</v>
      </c>
      <c r="C35" s="17">
        <v>88040517</v>
      </c>
      <c r="D35" s="21">
        <v>237850388</v>
      </c>
      <c r="E35" s="22">
        <v>448135462</v>
      </c>
      <c r="F35" s="17">
        <v>249174585</v>
      </c>
      <c r="G35" s="23">
        <v>249174585</v>
      </c>
      <c r="H35" s="19">
        <v>336876649</v>
      </c>
      <c r="I35" s="22">
        <v>240026171</v>
      </c>
      <c r="J35" s="17">
        <v>250347297</v>
      </c>
      <c r="K35" s="23">
        <v>261112229</v>
      </c>
    </row>
    <row r="36" spans="1:11" x14ac:dyDescent="0.25">
      <c r="A36" s="20" t="s">
        <v>42</v>
      </c>
      <c r="B36" s="17">
        <v>1779695070</v>
      </c>
      <c r="C36" s="17">
        <v>1768838499</v>
      </c>
      <c r="D36" s="21">
        <v>1737204959</v>
      </c>
      <c r="E36" s="22">
        <v>1850790595</v>
      </c>
      <c r="F36" s="17">
        <v>1727199630</v>
      </c>
      <c r="G36" s="23">
        <v>1727199630</v>
      </c>
      <c r="H36" s="19">
        <v>1737118863</v>
      </c>
      <c r="I36" s="22">
        <v>1738565436</v>
      </c>
      <c r="J36" s="17">
        <v>1813323749</v>
      </c>
      <c r="K36" s="23">
        <v>1891296671</v>
      </c>
    </row>
    <row r="37" spans="1:11" x14ac:dyDescent="0.25">
      <c r="A37" s="20" t="s">
        <v>43</v>
      </c>
      <c r="B37" s="17">
        <v>333624392</v>
      </c>
      <c r="C37" s="17">
        <v>395076997</v>
      </c>
      <c r="D37" s="21">
        <v>552496664</v>
      </c>
      <c r="E37" s="22">
        <v>293510194</v>
      </c>
      <c r="F37" s="17">
        <v>452445482</v>
      </c>
      <c r="G37" s="23">
        <v>452445482</v>
      </c>
      <c r="H37" s="19">
        <v>667359777</v>
      </c>
      <c r="I37" s="22">
        <v>436947587</v>
      </c>
      <c r="J37" s="17">
        <v>455736334</v>
      </c>
      <c r="K37" s="23">
        <v>475332996</v>
      </c>
    </row>
    <row r="38" spans="1:11" x14ac:dyDescent="0.25">
      <c r="A38" s="20" t="s">
        <v>44</v>
      </c>
      <c r="B38" s="17">
        <v>72083315</v>
      </c>
      <c r="C38" s="17">
        <v>95443624</v>
      </c>
      <c r="D38" s="21">
        <v>101800215</v>
      </c>
      <c r="E38" s="22">
        <v>115876825</v>
      </c>
      <c r="F38" s="17">
        <v>101800215</v>
      </c>
      <c r="G38" s="23">
        <v>101800215</v>
      </c>
      <c r="H38" s="19">
        <v>111566581</v>
      </c>
      <c r="I38" s="22">
        <v>106114215</v>
      </c>
      <c r="J38" s="17">
        <v>110677126</v>
      </c>
      <c r="K38" s="23">
        <v>115436243</v>
      </c>
    </row>
    <row r="39" spans="1:11" x14ac:dyDescent="0.25">
      <c r="A39" s="20" t="s">
        <v>45</v>
      </c>
      <c r="B39" s="17">
        <v>1642684428</v>
      </c>
      <c r="C39" s="17">
        <v>1439303925</v>
      </c>
      <c r="D39" s="21">
        <v>1320758465</v>
      </c>
      <c r="E39" s="22">
        <v>1889539039</v>
      </c>
      <c r="F39" s="17">
        <v>1422128517</v>
      </c>
      <c r="G39" s="23">
        <v>1422128517</v>
      </c>
      <c r="H39" s="19">
        <v>1295069168</v>
      </c>
      <c r="I39" s="22">
        <v>1435529804</v>
      </c>
      <c r="J39" s="17">
        <v>1497257585</v>
      </c>
      <c r="K39" s="23">
        <v>1561639660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125290645</v>
      </c>
      <c r="C42" s="17">
        <v>173977689</v>
      </c>
      <c r="D42" s="21">
        <v>214735607</v>
      </c>
      <c r="E42" s="22">
        <v>35382319</v>
      </c>
      <c r="F42" s="17">
        <v>13005965</v>
      </c>
      <c r="G42" s="23">
        <v>13005965</v>
      </c>
      <c r="H42" s="19">
        <v>273342763</v>
      </c>
      <c r="I42" s="22">
        <v>75698464</v>
      </c>
      <c r="J42" s="17">
        <v>100690532</v>
      </c>
      <c r="K42" s="23">
        <v>181121700</v>
      </c>
    </row>
    <row r="43" spans="1:11" x14ac:dyDescent="0.25">
      <c r="A43" s="20" t="s">
        <v>48</v>
      </c>
      <c r="B43" s="17">
        <v>-84236567</v>
      </c>
      <c r="C43" s="17">
        <v>-67922535</v>
      </c>
      <c r="D43" s="21">
        <v>-45797160</v>
      </c>
      <c r="E43" s="22">
        <v>-58067685</v>
      </c>
      <c r="F43" s="17">
        <v>-76066537</v>
      </c>
      <c r="G43" s="23">
        <v>-76066537</v>
      </c>
      <c r="H43" s="19">
        <v>-72814145</v>
      </c>
      <c r="I43" s="22">
        <v>-59117652</v>
      </c>
      <c r="J43" s="17">
        <v>-93766008</v>
      </c>
      <c r="K43" s="23">
        <v>-94457004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78625417</v>
      </c>
      <c r="C45" s="66">
        <v>128181274</v>
      </c>
      <c r="D45" s="67">
        <v>176456475</v>
      </c>
      <c r="E45" s="68">
        <v>14317935</v>
      </c>
      <c r="F45" s="66">
        <v>-26057271</v>
      </c>
      <c r="G45" s="69">
        <v>-26057271</v>
      </c>
      <c r="H45" s="70">
        <v>216739127</v>
      </c>
      <c r="I45" s="68">
        <v>22633455</v>
      </c>
      <c r="J45" s="66">
        <v>23606694</v>
      </c>
      <c r="K45" s="69">
        <v>24621781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22126115</v>
      </c>
      <c r="C48" s="17">
        <v>7518028</v>
      </c>
      <c r="D48" s="21">
        <v>16210505</v>
      </c>
      <c r="E48" s="22">
        <v>14317935</v>
      </c>
      <c r="F48" s="17">
        <v>-26057271</v>
      </c>
      <c r="G48" s="23">
        <v>-26057271</v>
      </c>
      <c r="H48" s="19">
        <v>22735989</v>
      </c>
      <c r="I48" s="22">
        <v>22633455</v>
      </c>
      <c r="J48" s="17">
        <v>23606694</v>
      </c>
      <c r="K48" s="23">
        <v>24621781</v>
      </c>
    </row>
    <row r="49" spans="1:11" x14ac:dyDescent="0.25">
      <c r="A49" s="20" t="s">
        <v>53</v>
      </c>
      <c r="B49" s="17">
        <f>+B75</f>
        <v>128848376.68631859</v>
      </c>
      <c r="C49" s="17">
        <f t="shared" ref="C49:K49" si="6">+C75</f>
        <v>309010176.9822548</v>
      </c>
      <c r="D49" s="21">
        <f t="shared" si="6"/>
        <v>368269606.82463831</v>
      </c>
      <c r="E49" s="22">
        <f t="shared" si="6"/>
        <v>-136505827.87841141</v>
      </c>
      <c r="F49" s="17">
        <f t="shared" si="6"/>
        <v>254985426.41420302</v>
      </c>
      <c r="G49" s="23">
        <f t="shared" si="6"/>
        <v>254985426.41420302</v>
      </c>
      <c r="H49" s="19">
        <f t="shared" si="6"/>
        <v>437637867.46888793</v>
      </c>
      <c r="I49" s="22">
        <f t="shared" si="6"/>
        <v>232788039.03001177</v>
      </c>
      <c r="J49" s="17">
        <f t="shared" si="6"/>
        <v>240230114.85744977</v>
      </c>
      <c r="K49" s="23">
        <f t="shared" si="6"/>
        <v>250638315.18749046</v>
      </c>
    </row>
    <row r="50" spans="1:11" x14ac:dyDescent="0.25">
      <c r="A50" s="30" t="s">
        <v>54</v>
      </c>
      <c r="B50" s="66">
        <f>+B48-B49</f>
        <v>-106722261.68631859</v>
      </c>
      <c r="C50" s="66">
        <f t="shared" ref="C50:K50" si="7">+C48-C49</f>
        <v>-301492148.9822548</v>
      </c>
      <c r="D50" s="67">
        <f t="shared" si="7"/>
        <v>-352059101.82463831</v>
      </c>
      <c r="E50" s="68">
        <f t="shared" si="7"/>
        <v>150823762.87841141</v>
      </c>
      <c r="F50" s="66">
        <f t="shared" si="7"/>
        <v>-281042697.41420305</v>
      </c>
      <c r="G50" s="69">
        <f t="shared" si="7"/>
        <v>-281042697.41420305</v>
      </c>
      <c r="H50" s="70">
        <f t="shared" si="7"/>
        <v>-414901878.46888793</v>
      </c>
      <c r="I50" s="68">
        <f t="shared" si="7"/>
        <v>-210154584.03001177</v>
      </c>
      <c r="J50" s="66">
        <f t="shared" si="7"/>
        <v>-216623420.85744977</v>
      </c>
      <c r="K50" s="69">
        <f t="shared" si="7"/>
        <v>-226016534.18749046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1716414607</v>
      </c>
      <c r="C53" s="17">
        <v>1768838499</v>
      </c>
      <c r="D53" s="21">
        <v>1737204959</v>
      </c>
      <c r="E53" s="22">
        <v>1850790595</v>
      </c>
      <c r="F53" s="17">
        <v>1824814922</v>
      </c>
      <c r="G53" s="23">
        <v>1824814922</v>
      </c>
      <c r="H53" s="19">
        <v>1734429457</v>
      </c>
      <c r="I53" s="22">
        <v>237081889</v>
      </c>
      <c r="J53" s="17">
        <v>263762937</v>
      </c>
      <c r="K53" s="23">
        <v>289653304</v>
      </c>
    </row>
    <row r="54" spans="1:11" x14ac:dyDescent="0.25">
      <c r="A54" s="20" t="s">
        <v>57</v>
      </c>
      <c r="B54" s="17">
        <v>106893126</v>
      </c>
      <c r="C54" s="17">
        <v>75901112</v>
      </c>
      <c r="D54" s="21">
        <v>81081454</v>
      </c>
      <c r="E54" s="22">
        <v>80030016</v>
      </c>
      <c r="F54" s="17">
        <v>81071862</v>
      </c>
      <c r="G54" s="23">
        <v>81071862</v>
      </c>
      <c r="H54" s="19">
        <v>72949297</v>
      </c>
      <c r="I54" s="22">
        <v>79808244</v>
      </c>
      <c r="J54" s="17">
        <v>83399616</v>
      </c>
      <c r="K54" s="23">
        <v>85484640</v>
      </c>
    </row>
    <row r="55" spans="1:11" x14ac:dyDescent="0.25">
      <c r="A55" s="20" t="s">
        <v>58</v>
      </c>
      <c r="B55" s="17">
        <v>-35871194</v>
      </c>
      <c r="C55" s="17">
        <v>25597315</v>
      </c>
      <c r="D55" s="21">
        <v>31299200</v>
      </c>
      <c r="E55" s="22">
        <v>37279056</v>
      </c>
      <c r="F55" s="17">
        <v>56577791</v>
      </c>
      <c r="G55" s="23">
        <v>56577791</v>
      </c>
      <c r="H55" s="19">
        <v>64082891</v>
      </c>
      <c r="I55" s="22">
        <v>20000004</v>
      </c>
      <c r="J55" s="17">
        <v>39501000</v>
      </c>
      <c r="K55" s="23">
        <v>42126000</v>
      </c>
    </row>
    <row r="56" spans="1:11" x14ac:dyDescent="0.25">
      <c r="A56" s="20" t="s">
        <v>59</v>
      </c>
      <c r="B56" s="17">
        <v>11446683</v>
      </c>
      <c r="C56" s="17">
        <v>12345634</v>
      </c>
      <c r="D56" s="21">
        <v>11693660</v>
      </c>
      <c r="E56" s="22">
        <v>15934992</v>
      </c>
      <c r="F56" s="17">
        <v>14094992</v>
      </c>
      <c r="G56" s="23">
        <v>14094992</v>
      </c>
      <c r="H56" s="19">
        <v>13208494</v>
      </c>
      <c r="I56" s="22">
        <v>9380292</v>
      </c>
      <c r="J56" s="17">
        <v>9944796</v>
      </c>
      <c r="K56" s="23">
        <v>10391832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13819309</v>
      </c>
      <c r="C59" s="17">
        <v>14623588</v>
      </c>
      <c r="D59" s="21">
        <v>21314016</v>
      </c>
      <c r="E59" s="22">
        <v>17638656</v>
      </c>
      <c r="F59" s="17">
        <v>18139696</v>
      </c>
      <c r="G59" s="23">
        <v>18139696</v>
      </c>
      <c r="H59" s="19">
        <v>4374596</v>
      </c>
      <c r="I59" s="22">
        <v>-777768</v>
      </c>
      <c r="J59" s="17">
        <v>-822480</v>
      </c>
      <c r="K59" s="23">
        <v>-1026204</v>
      </c>
    </row>
    <row r="60" spans="1:11" x14ac:dyDescent="0.25">
      <c r="A60" s="20" t="s">
        <v>62</v>
      </c>
      <c r="B60" s="17">
        <v>2977559</v>
      </c>
      <c r="C60" s="17">
        <v>2805336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148</v>
      </c>
      <c r="C62" s="86">
        <v>148</v>
      </c>
      <c r="D62" s="87">
        <v>148</v>
      </c>
      <c r="E62" s="85">
        <v>148</v>
      </c>
      <c r="F62" s="86">
        <v>148</v>
      </c>
      <c r="G62" s="87">
        <v>148</v>
      </c>
      <c r="H62" s="88">
        <v>148</v>
      </c>
      <c r="I62" s="85">
        <v>240</v>
      </c>
      <c r="J62" s="86">
        <v>247</v>
      </c>
      <c r="K62" s="87">
        <v>247</v>
      </c>
    </row>
    <row r="63" spans="1:11" x14ac:dyDescent="0.25">
      <c r="A63" s="84" t="s">
        <v>65</v>
      </c>
      <c r="B63" s="85">
        <v>1161</v>
      </c>
      <c r="C63" s="86">
        <v>1161</v>
      </c>
      <c r="D63" s="87">
        <v>1161</v>
      </c>
      <c r="E63" s="85">
        <v>1161</v>
      </c>
      <c r="F63" s="86">
        <v>1161</v>
      </c>
      <c r="G63" s="87">
        <v>1161</v>
      </c>
      <c r="H63" s="88">
        <v>1161</v>
      </c>
      <c r="I63" s="85">
        <v>1721</v>
      </c>
      <c r="J63" s="86">
        <v>1721</v>
      </c>
      <c r="K63" s="87">
        <v>1721</v>
      </c>
    </row>
    <row r="64" spans="1:11" x14ac:dyDescent="0.25">
      <c r="A64" s="84" t="s">
        <v>66</v>
      </c>
      <c r="B64" s="85">
        <v>1926</v>
      </c>
      <c r="C64" s="86">
        <v>1926</v>
      </c>
      <c r="D64" s="87">
        <v>1926</v>
      </c>
      <c r="E64" s="85">
        <v>1926</v>
      </c>
      <c r="F64" s="86">
        <v>1926</v>
      </c>
      <c r="G64" s="87">
        <v>1926</v>
      </c>
      <c r="H64" s="88">
        <v>1926</v>
      </c>
      <c r="I64" s="85">
        <v>1893</v>
      </c>
      <c r="J64" s="86">
        <v>1893</v>
      </c>
      <c r="K64" s="87">
        <v>1893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4870</v>
      </c>
      <c r="J65" s="86">
        <v>4876</v>
      </c>
      <c r="K65" s="87">
        <v>4876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0.71842326397117517</v>
      </c>
      <c r="C70" s="5">
        <f t="shared" ref="C70:K70" si="8">IF(ISERROR(C71/C72),0,(C71/C72))</f>
        <v>0.86355028277754042</v>
      </c>
      <c r="D70" s="5">
        <f t="shared" si="8"/>
        <v>0.63402147622229277</v>
      </c>
      <c r="E70" s="5">
        <f t="shared" si="8"/>
        <v>0.99462881155296712</v>
      </c>
      <c r="F70" s="5">
        <f t="shared" si="8"/>
        <v>0.77307852097228302</v>
      </c>
      <c r="G70" s="5">
        <f t="shared" si="8"/>
        <v>0.77307852097228302</v>
      </c>
      <c r="H70" s="5">
        <f t="shared" si="8"/>
        <v>0.4735737032265695</v>
      </c>
      <c r="I70" s="5">
        <f t="shared" si="8"/>
        <v>0.86360066495357424</v>
      </c>
      <c r="J70" s="5">
        <f t="shared" si="8"/>
        <v>0.89167073456912538</v>
      </c>
      <c r="K70" s="5">
        <f t="shared" si="8"/>
        <v>0.89085004538321189</v>
      </c>
    </row>
    <row r="71" spans="1:11" ht="13" hidden="1" x14ac:dyDescent="0.3">
      <c r="A71" s="1" t="s">
        <v>101</v>
      </c>
      <c r="B71" s="2">
        <f>+B83</f>
        <v>137824980</v>
      </c>
      <c r="C71" s="2">
        <f t="shared" ref="C71:K71" si="9">+C83</f>
        <v>124044284</v>
      </c>
      <c r="D71" s="2">
        <f t="shared" si="9"/>
        <v>161870892</v>
      </c>
      <c r="E71" s="2">
        <f t="shared" si="9"/>
        <v>232631091</v>
      </c>
      <c r="F71" s="2">
        <f t="shared" si="9"/>
        <v>203909370</v>
      </c>
      <c r="G71" s="2">
        <f t="shared" si="9"/>
        <v>203909370</v>
      </c>
      <c r="H71" s="2">
        <f t="shared" si="9"/>
        <v>182740911</v>
      </c>
      <c r="I71" s="2">
        <f t="shared" si="9"/>
        <v>248784228</v>
      </c>
      <c r="J71" s="2">
        <f t="shared" si="9"/>
        <v>268472100</v>
      </c>
      <c r="K71" s="2">
        <f t="shared" si="9"/>
        <v>277694700</v>
      </c>
    </row>
    <row r="72" spans="1:11" ht="13" hidden="1" x14ac:dyDescent="0.3">
      <c r="A72" s="1" t="s">
        <v>102</v>
      </c>
      <c r="B72" s="2">
        <f>+B77</f>
        <v>191843704</v>
      </c>
      <c r="C72" s="2">
        <f t="shared" ref="C72:K72" si="10">+C77</f>
        <v>143644541</v>
      </c>
      <c r="D72" s="2">
        <f t="shared" si="10"/>
        <v>255308216</v>
      </c>
      <c r="E72" s="2">
        <f t="shared" si="10"/>
        <v>233887344</v>
      </c>
      <c r="F72" s="2">
        <f t="shared" si="10"/>
        <v>263762819</v>
      </c>
      <c r="G72" s="2">
        <f t="shared" si="10"/>
        <v>263762819</v>
      </c>
      <c r="H72" s="2">
        <f t="shared" si="10"/>
        <v>385876390</v>
      </c>
      <c r="I72" s="2">
        <f t="shared" si="10"/>
        <v>288077856</v>
      </c>
      <c r="J72" s="2">
        <f t="shared" si="10"/>
        <v>301088832</v>
      </c>
      <c r="K72" s="2">
        <f t="shared" si="10"/>
        <v>311718792</v>
      </c>
    </row>
    <row r="73" spans="1:11" ht="13" hidden="1" x14ac:dyDescent="0.3">
      <c r="A73" s="1" t="s">
        <v>103</v>
      </c>
      <c r="B73" s="2">
        <f>+B74</f>
        <v>-164631299.99999997</v>
      </c>
      <c r="C73" s="2">
        <f t="shared" ref="C73:K73" si="11">+(C78+C80+C81+C82)-(B78+B80+B81+B82)</f>
        <v>-173972610</v>
      </c>
      <c r="D73" s="2">
        <f t="shared" si="11"/>
        <v>111583534</v>
      </c>
      <c r="E73" s="2">
        <f t="shared" si="11"/>
        <v>341091818</v>
      </c>
      <c r="F73" s="2">
        <f>+(F78+F80+F81+F82)-(D78+D80+D81+D82)</f>
        <v>194768617</v>
      </c>
      <c r="G73" s="2">
        <f>+(G78+G80+G81+G82)-(D78+D80+D81+D82)</f>
        <v>194768617</v>
      </c>
      <c r="H73" s="2">
        <f>+(H78+H80+H81+H82)-(D78+D80+D81+D82)</f>
        <v>66199315</v>
      </c>
      <c r="I73" s="2">
        <f>+(I78+I80+I81+I82)-(E78+E80+E81+E82)</f>
        <v>-331846381</v>
      </c>
      <c r="J73" s="2">
        <f t="shared" si="11"/>
        <v>3771408</v>
      </c>
      <c r="K73" s="2">
        <f t="shared" si="11"/>
        <v>3933578</v>
      </c>
    </row>
    <row r="74" spans="1:11" ht="13" hidden="1" x14ac:dyDescent="0.3">
      <c r="A74" s="1" t="s">
        <v>104</v>
      </c>
      <c r="B74" s="2">
        <f>+TREND(C74:E74)</f>
        <v>-164631299.99999997</v>
      </c>
      <c r="C74" s="2">
        <f>+C73</f>
        <v>-173972610</v>
      </c>
      <c r="D74" s="2">
        <f t="shared" ref="D74:K74" si="12">+D73</f>
        <v>111583534</v>
      </c>
      <c r="E74" s="2">
        <f t="shared" si="12"/>
        <v>341091818</v>
      </c>
      <c r="F74" s="2">
        <f t="shared" si="12"/>
        <v>194768617</v>
      </c>
      <c r="G74" s="2">
        <f t="shared" si="12"/>
        <v>194768617</v>
      </c>
      <c r="H74" s="2">
        <f t="shared" si="12"/>
        <v>66199315</v>
      </c>
      <c r="I74" s="2">
        <f t="shared" si="12"/>
        <v>-331846381</v>
      </c>
      <c r="J74" s="2">
        <f t="shared" si="12"/>
        <v>3771408</v>
      </c>
      <c r="K74" s="2">
        <f t="shared" si="12"/>
        <v>3933578</v>
      </c>
    </row>
    <row r="75" spans="1:11" ht="13" hidden="1" x14ac:dyDescent="0.3">
      <c r="A75" s="1" t="s">
        <v>105</v>
      </c>
      <c r="B75" s="2">
        <f>+B84-(((B80+B81+B82+B78)*B70)-B79)</f>
        <v>128848376.68631859</v>
      </c>
      <c r="C75" s="2">
        <f t="shared" ref="C75:K75" si="13">+C84-(((C80+C81+C82+C78)*C70)-C79)</f>
        <v>309010176.9822548</v>
      </c>
      <c r="D75" s="2">
        <f t="shared" si="13"/>
        <v>368269606.82463831</v>
      </c>
      <c r="E75" s="2">
        <f t="shared" si="13"/>
        <v>-136505827.87841141</v>
      </c>
      <c r="F75" s="2">
        <f t="shared" si="13"/>
        <v>254985426.41420302</v>
      </c>
      <c r="G75" s="2">
        <f t="shared" si="13"/>
        <v>254985426.41420302</v>
      </c>
      <c r="H75" s="2">
        <f t="shared" si="13"/>
        <v>437637867.46888793</v>
      </c>
      <c r="I75" s="2">
        <f t="shared" si="13"/>
        <v>232788039.03001177</v>
      </c>
      <c r="J75" s="2">
        <f t="shared" si="13"/>
        <v>240230114.85744977</v>
      </c>
      <c r="K75" s="2">
        <f t="shared" si="13"/>
        <v>250638315.18749046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191843704</v>
      </c>
      <c r="C77" s="3">
        <v>143644541</v>
      </c>
      <c r="D77" s="3">
        <v>255308216</v>
      </c>
      <c r="E77" s="3">
        <v>233887344</v>
      </c>
      <c r="F77" s="3">
        <v>263762819</v>
      </c>
      <c r="G77" s="3">
        <v>263762819</v>
      </c>
      <c r="H77" s="3">
        <v>385876390</v>
      </c>
      <c r="I77" s="3">
        <v>288077856</v>
      </c>
      <c r="J77" s="3">
        <v>301088832</v>
      </c>
      <c r="K77" s="3">
        <v>311718792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221740062</v>
      </c>
      <c r="C79" s="3">
        <v>283523847</v>
      </c>
      <c r="D79" s="3">
        <v>409843910</v>
      </c>
      <c r="E79" s="3">
        <v>281510565</v>
      </c>
      <c r="F79" s="3">
        <v>430970035</v>
      </c>
      <c r="G79" s="3">
        <v>430970035</v>
      </c>
      <c r="H79" s="3">
        <v>505543585</v>
      </c>
      <c r="I79" s="3">
        <v>416470038</v>
      </c>
      <c r="J79" s="3">
        <v>434378250</v>
      </c>
      <c r="K79" s="3">
        <v>453056515</v>
      </c>
    </row>
    <row r="80" spans="1:11" ht="13" hidden="1" x14ac:dyDescent="0.3">
      <c r="A80" s="1" t="s">
        <v>71</v>
      </c>
      <c r="B80" s="3">
        <v>28267281</v>
      </c>
      <c r="C80" s="3">
        <v>-31433793</v>
      </c>
      <c r="D80" s="3">
        <v>48275874</v>
      </c>
      <c r="E80" s="3">
        <v>34832128</v>
      </c>
      <c r="F80" s="3">
        <v>129845474</v>
      </c>
      <c r="G80" s="3">
        <v>129845474</v>
      </c>
      <c r="H80" s="3">
        <v>65089279</v>
      </c>
      <c r="I80" s="3">
        <v>64751036</v>
      </c>
      <c r="J80" s="3">
        <v>67535331</v>
      </c>
      <c r="K80" s="3">
        <v>70439350</v>
      </c>
    </row>
    <row r="81" spans="1:11" ht="13" hidden="1" x14ac:dyDescent="0.3">
      <c r="A81" s="1" t="s">
        <v>72</v>
      </c>
      <c r="B81" s="3">
        <v>112583516</v>
      </c>
      <c r="C81" s="3">
        <v>-1688020</v>
      </c>
      <c r="D81" s="3">
        <v>30185847</v>
      </c>
      <c r="E81" s="3">
        <v>384721411</v>
      </c>
      <c r="F81" s="3">
        <v>143384864</v>
      </c>
      <c r="G81" s="3">
        <v>143384864</v>
      </c>
      <c r="H81" s="3">
        <v>79571757</v>
      </c>
      <c r="I81" s="3">
        <v>22956122</v>
      </c>
      <c r="J81" s="3">
        <v>23943235</v>
      </c>
      <c r="K81" s="3">
        <v>24972794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137824980</v>
      </c>
      <c r="C83" s="3">
        <v>124044284</v>
      </c>
      <c r="D83" s="3">
        <v>161870892</v>
      </c>
      <c r="E83" s="3">
        <v>232631091</v>
      </c>
      <c r="F83" s="3">
        <v>203909370</v>
      </c>
      <c r="G83" s="3">
        <v>203909370</v>
      </c>
      <c r="H83" s="3">
        <v>182740911</v>
      </c>
      <c r="I83" s="3">
        <v>248784228</v>
      </c>
      <c r="J83" s="3">
        <v>268472100</v>
      </c>
      <c r="K83" s="3">
        <v>277694700</v>
      </c>
    </row>
    <row r="84" spans="1:11" ht="13" hidden="1" x14ac:dyDescent="0.3">
      <c r="A84" s="1" t="s">
        <v>75</v>
      </c>
      <c r="B84" s="3">
        <v>8298804</v>
      </c>
      <c r="C84" s="3">
        <v>-3116021</v>
      </c>
      <c r="D84" s="3">
        <v>8172113</v>
      </c>
      <c r="E84" s="3">
        <v>-716355</v>
      </c>
      <c r="F84" s="3">
        <v>35243897</v>
      </c>
      <c r="G84" s="3">
        <v>35243897</v>
      </c>
      <c r="H84" s="3">
        <v>601945</v>
      </c>
      <c r="I84" s="3">
        <v>-107938039</v>
      </c>
      <c r="J84" s="3">
        <v>-112579375</v>
      </c>
      <c r="K84" s="3">
        <v>-117420287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55098138</v>
      </c>
      <c r="C5" s="17">
        <v>57434989</v>
      </c>
      <c r="D5" s="21">
        <v>61328240</v>
      </c>
      <c r="E5" s="22">
        <v>64571036</v>
      </c>
      <c r="F5" s="17">
        <v>65827879</v>
      </c>
      <c r="G5" s="23">
        <v>65827879</v>
      </c>
      <c r="H5" s="19">
        <v>65624919</v>
      </c>
      <c r="I5" s="22">
        <v>68724315</v>
      </c>
      <c r="J5" s="17">
        <v>71816898</v>
      </c>
      <c r="K5" s="23">
        <v>73612321</v>
      </c>
    </row>
    <row r="6" spans="1:11" x14ac:dyDescent="0.25">
      <c r="A6" s="20" t="s">
        <v>18</v>
      </c>
      <c r="B6" s="17">
        <v>114342830</v>
      </c>
      <c r="C6" s="17">
        <v>130668790</v>
      </c>
      <c r="D6" s="21">
        <v>148065954</v>
      </c>
      <c r="E6" s="22">
        <v>154463069</v>
      </c>
      <c r="F6" s="17">
        <v>154618930</v>
      </c>
      <c r="G6" s="23">
        <v>154618930</v>
      </c>
      <c r="H6" s="19">
        <v>160023863</v>
      </c>
      <c r="I6" s="22">
        <v>178611104</v>
      </c>
      <c r="J6" s="17">
        <v>186700509</v>
      </c>
      <c r="K6" s="23">
        <v>191368024</v>
      </c>
    </row>
    <row r="7" spans="1:11" x14ac:dyDescent="0.25">
      <c r="A7" s="20" t="s">
        <v>19</v>
      </c>
      <c r="B7" s="17">
        <v>7326187</v>
      </c>
      <c r="C7" s="17">
        <v>18349649</v>
      </c>
      <c r="D7" s="21">
        <v>28194213</v>
      </c>
      <c r="E7" s="22">
        <v>12554224</v>
      </c>
      <c r="F7" s="17">
        <v>12302694</v>
      </c>
      <c r="G7" s="23">
        <v>12302694</v>
      </c>
      <c r="H7" s="19">
        <v>25398295</v>
      </c>
      <c r="I7" s="22">
        <v>12856315</v>
      </c>
      <c r="J7" s="17">
        <v>13421993</v>
      </c>
      <c r="K7" s="23">
        <v>13757543</v>
      </c>
    </row>
    <row r="8" spans="1:11" x14ac:dyDescent="0.25">
      <c r="A8" s="20" t="s">
        <v>20</v>
      </c>
      <c r="B8" s="17">
        <v>467981900</v>
      </c>
      <c r="C8" s="17">
        <v>532245050</v>
      </c>
      <c r="D8" s="21">
        <v>601967504</v>
      </c>
      <c r="E8" s="22">
        <v>607434250</v>
      </c>
      <c r="F8" s="17">
        <v>606392384</v>
      </c>
      <c r="G8" s="23">
        <v>606392384</v>
      </c>
      <c r="H8" s="19">
        <v>606392384</v>
      </c>
      <c r="I8" s="22">
        <v>623710900</v>
      </c>
      <c r="J8" s="17">
        <v>636744000</v>
      </c>
      <c r="K8" s="23">
        <v>666234543</v>
      </c>
    </row>
    <row r="9" spans="1:11" x14ac:dyDescent="0.25">
      <c r="A9" s="20" t="s">
        <v>21</v>
      </c>
      <c r="B9" s="17">
        <v>84863884</v>
      </c>
      <c r="C9" s="17">
        <v>99281552</v>
      </c>
      <c r="D9" s="21">
        <v>121675483</v>
      </c>
      <c r="E9" s="22">
        <v>225739743</v>
      </c>
      <c r="F9" s="17">
        <v>158885226</v>
      </c>
      <c r="G9" s="23">
        <v>158885226</v>
      </c>
      <c r="H9" s="19">
        <v>159538771</v>
      </c>
      <c r="I9" s="22">
        <v>179057600</v>
      </c>
      <c r="J9" s="17">
        <v>158958828</v>
      </c>
      <c r="K9" s="23">
        <v>176247009</v>
      </c>
    </row>
    <row r="10" spans="1:11" x14ac:dyDescent="0.25">
      <c r="A10" s="24" t="s">
        <v>96</v>
      </c>
      <c r="B10" s="25">
        <f>SUM(B5:B9)</f>
        <v>729612939</v>
      </c>
      <c r="C10" s="26">
        <f t="shared" ref="C10:K10" si="0">SUM(C5:C9)</f>
        <v>837980030</v>
      </c>
      <c r="D10" s="27">
        <f t="shared" si="0"/>
        <v>961231394</v>
      </c>
      <c r="E10" s="25">
        <f t="shared" si="0"/>
        <v>1064762322</v>
      </c>
      <c r="F10" s="26">
        <f t="shared" si="0"/>
        <v>998027113</v>
      </c>
      <c r="G10" s="28">
        <f t="shared" si="0"/>
        <v>998027113</v>
      </c>
      <c r="H10" s="29">
        <f t="shared" si="0"/>
        <v>1016978232</v>
      </c>
      <c r="I10" s="25">
        <f t="shared" si="0"/>
        <v>1062960234</v>
      </c>
      <c r="J10" s="26">
        <f t="shared" si="0"/>
        <v>1067642228</v>
      </c>
      <c r="K10" s="28">
        <f t="shared" si="0"/>
        <v>1121219440</v>
      </c>
    </row>
    <row r="11" spans="1:11" x14ac:dyDescent="0.25">
      <c r="A11" s="20" t="s">
        <v>22</v>
      </c>
      <c r="B11" s="17">
        <v>156067518</v>
      </c>
      <c r="C11" s="17">
        <v>161780549</v>
      </c>
      <c r="D11" s="21">
        <v>180123519</v>
      </c>
      <c r="E11" s="22">
        <v>207836820</v>
      </c>
      <c r="F11" s="17">
        <v>210773149</v>
      </c>
      <c r="G11" s="23">
        <v>210773149</v>
      </c>
      <c r="H11" s="19">
        <v>190679178</v>
      </c>
      <c r="I11" s="22">
        <v>219178660</v>
      </c>
      <c r="J11" s="17">
        <v>227170762</v>
      </c>
      <c r="K11" s="23">
        <v>234887331</v>
      </c>
    </row>
    <row r="12" spans="1:11" x14ac:dyDescent="0.25">
      <c r="A12" s="20" t="s">
        <v>23</v>
      </c>
      <c r="B12" s="17">
        <v>25341159</v>
      </c>
      <c r="C12" s="17">
        <v>25878403</v>
      </c>
      <c r="D12" s="21">
        <v>27883786</v>
      </c>
      <c r="E12" s="22">
        <v>31004784</v>
      </c>
      <c r="F12" s="17">
        <v>29545511</v>
      </c>
      <c r="G12" s="23">
        <v>29545511</v>
      </c>
      <c r="H12" s="19">
        <v>28550974</v>
      </c>
      <c r="I12" s="22">
        <v>30036103</v>
      </c>
      <c r="J12" s="17">
        <v>31105892</v>
      </c>
      <c r="K12" s="23">
        <v>31997430</v>
      </c>
    </row>
    <row r="13" spans="1:11" x14ac:dyDescent="0.25">
      <c r="A13" s="20" t="s">
        <v>24</v>
      </c>
      <c r="B13" s="17">
        <v>83751917</v>
      </c>
      <c r="C13" s="17">
        <v>94091942</v>
      </c>
      <c r="D13" s="21">
        <v>80952967</v>
      </c>
      <c r="E13" s="22">
        <v>88821241</v>
      </c>
      <c r="F13" s="17">
        <v>91000000</v>
      </c>
      <c r="G13" s="23">
        <v>91000000</v>
      </c>
      <c r="H13" s="19">
        <v>82406469</v>
      </c>
      <c r="I13" s="22">
        <v>91000000</v>
      </c>
      <c r="J13" s="17">
        <v>91000000</v>
      </c>
      <c r="K13" s="23">
        <v>91000000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148319286</v>
      </c>
      <c r="C15" s="17">
        <v>141509104</v>
      </c>
      <c r="D15" s="21">
        <v>160567116</v>
      </c>
      <c r="E15" s="22">
        <v>180993127</v>
      </c>
      <c r="F15" s="17">
        <v>212514299</v>
      </c>
      <c r="G15" s="23">
        <v>212514299</v>
      </c>
      <c r="H15" s="19">
        <v>170415761</v>
      </c>
      <c r="I15" s="22">
        <v>200141902</v>
      </c>
      <c r="J15" s="17">
        <v>200141902</v>
      </c>
      <c r="K15" s="23">
        <v>200141902</v>
      </c>
    </row>
    <row r="16" spans="1:11" x14ac:dyDescent="0.25">
      <c r="A16" s="20" t="s">
        <v>27</v>
      </c>
      <c r="B16" s="17">
        <v>199600</v>
      </c>
      <c r="C16" s="17">
        <v>197125</v>
      </c>
      <c r="D16" s="21">
        <v>0</v>
      </c>
      <c r="E16" s="22">
        <v>700004</v>
      </c>
      <c r="F16" s="17">
        <v>700004</v>
      </c>
      <c r="G16" s="23">
        <v>700004</v>
      </c>
      <c r="H16" s="19">
        <v>192505</v>
      </c>
      <c r="I16" s="22">
        <v>99487004</v>
      </c>
      <c r="J16" s="17">
        <v>600004</v>
      </c>
      <c r="K16" s="23">
        <v>600004</v>
      </c>
    </row>
    <row r="17" spans="1:11" x14ac:dyDescent="0.25">
      <c r="A17" s="20" t="s">
        <v>28</v>
      </c>
      <c r="B17" s="17">
        <v>410070637</v>
      </c>
      <c r="C17" s="17">
        <v>505888863</v>
      </c>
      <c r="D17" s="21">
        <v>632089634</v>
      </c>
      <c r="E17" s="22">
        <v>702662585</v>
      </c>
      <c r="F17" s="17">
        <v>574277571</v>
      </c>
      <c r="G17" s="23">
        <v>574277571</v>
      </c>
      <c r="H17" s="19">
        <v>638200809</v>
      </c>
      <c r="I17" s="22">
        <v>625744681</v>
      </c>
      <c r="J17" s="17">
        <v>619373072</v>
      </c>
      <c r="K17" s="23">
        <v>629077258</v>
      </c>
    </row>
    <row r="18" spans="1:11" x14ac:dyDescent="0.25">
      <c r="A18" s="30" t="s">
        <v>29</v>
      </c>
      <c r="B18" s="31">
        <f>SUM(B11:B17)</f>
        <v>823750117</v>
      </c>
      <c r="C18" s="32">
        <f t="shared" ref="C18:K18" si="1">SUM(C11:C17)</f>
        <v>929345986</v>
      </c>
      <c r="D18" s="33">
        <f t="shared" si="1"/>
        <v>1081617022</v>
      </c>
      <c r="E18" s="31">
        <f t="shared" si="1"/>
        <v>1212018561</v>
      </c>
      <c r="F18" s="32">
        <f t="shared" si="1"/>
        <v>1118810534</v>
      </c>
      <c r="G18" s="34">
        <f t="shared" si="1"/>
        <v>1118810534</v>
      </c>
      <c r="H18" s="35">
        <f t="shared" si="1"/>
        <v>1110445696</v>
      </c>
      <c r="I18" s="31">
        <f t="shared" si="1"/>
        <v>1265588350</v>
      </c>
      <c r="J18" s="32">
        <f t="shared" si="1"/>
        <v>1169391632</v>
      </c>
      <c r="K18" s="34">
        <f t="shared" si="1"/>
        <v>1187703925</v>
      </c>
    </row>
    <row r="19" spans="1:11" x14ac:dyDescent="0.25">
      <c r="A19" s="30" t="s">
        <v>30</v>
      </c>
      <c r="B19" s="36">
        <f>+B10-B18</f>
        <v>-94137178</v>
      </c>
      <c r="C19" s="37">
        <f t="shared" ref="C19:K19" si="2">+C10-C18</f>
        <v>-91365956</v>
      </c>
      <c r="D19" s="38">
        <f t="shared" si="2"/>
        <v>-120385628</v>
      </c>
      <c r="E19" s="36">
        <f t="shared" si="2"/>
        <v>-147256239</v>
      </c>
      <c r="F19" s="37">
        <f t="shared" si="2"/>
        <v>-120783421</v>
      </c>
      <c r="G19" s="39">
        <f t="shared" si="2"/>
        <v>-120783421</v>
      </c>
      <c r="H19" s="40">
        <f t="shared" si="2"/>
        <v>-93467464</v>
      </c>
      <c r="I19" s="36">
        <f t="shared" si="2"/>
        <v>-202628116</v>
      </c>
      <c r="J19" s="37">
        <f t="shared" si="2"/>
        <v>-101749404</v>
      </c>
      <c r="K19" s="39">
        <f t="shared" si="2"/>
        <v>-66484485</v>
      </c>
    </row>
    <row r="20" spans="1:11" x14ac:dyDescent="0.25">
      <c r="A20" s="41" t="s">
        <v>31</v>
      </c>
      <c r="B20" s="42">
        <v>184263100</v>
      </c>
      <c r="C20" s="43">
        <v>184577950</v>
      </c>
      <c r="D20" s="44">
        <v>234994496</v>
      </c>
      <c r="E20" s="42">
        <v>216342750</v>
      </c>
      <c r="F20" s="43">
        <v>211374616</v>
      </c>
      <c r="G20" s="45">
        <v>211374616</v>
      </c>
      <c r="H20" s="46">
        <v>211374616</v>
      </c>
      <c r="I20" s="42">
        <v>323057100</v>
      </c>
      <c r="J20" s="43">
        <v>231234000</v>
      </c>
      <c r="K20" s="45">
        <v>238619457</v>
      </c>
    </row>
    <row r="21" spans="1:11" x14ac:dyDescent="0.25">
      <c r="A21" s="47" t="s">
        <v>32</v>
      </c>
      <c r="B21" s="48">
        <v>7110280</v>
      </c>
      <c r="C21" s="49">
        <v>5330309</v>
      </c>
      <c r="D21" s="50">
        <v>22521494</v>
      </c>
      <c r="E21" s="48">
        <v>0</v>
      </c>
      <c r="F21" s="49">
        <v>0</v>
      </c>
      <c r="G21" s="51">
        <v>0</v>
      </c>
      <c r="H21" s="52">
        <v>59947972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97236202</v>
      </c>
      <c r="C22" s="55">
        <f t="shared" ref="C22:K22" si="3">SUM(C19:C21)</f>
        <v>98542303</v>
      </c>
      <c r="D22" s="56">
        <f t="shared" si="3"/>
        <v>137130362</v>
      </c>
      <c r="E22" s="54">
        <f t="shared" si="3"/>
        <v>69086511</v>
      </c>
      <c r="F22" s="55">
        <f t="shared" si="3"/>
        <v>90591195</v>
      </c>
      <c r="G22" s="57">
        <f t="shared" si="3"/>
        <v>90591195</v>
      </c>
      <c r="H22" s="58">
        <f t="shared" si="3"/>
        <v>177855124</v>
      </c>
      <c r="I22" s="54">
        <f t="shared" si="3"/>
        <v>120428984</v>
      </c>
      <c r="J22" s="55">
        <f t="shared" si="3"/>
        <v>129484596</v>
      </c>
      <c r="K22" s="57">
        <f t="shared" si="3"/>
        <v>172134972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97236202</v>
      </c>
      <c r="C24" s="37">
        <f t="shared" ref="C24:K24" si="4">SUM(C22:C23)</f>
        <v>98542303</v>
      </c>
      <c r="D24" s="38">
        <f t="shared" si="4"/>
        <v>137130362</v>
      </c>
      <c r="E24" s="36">
        <f t="shared" si="4"/>
        <v>69086511</v>
      </c>
      <c r="F24" s="37">
        <f t="shared" si="4"/>
        <v>90591195</v>
      </c>
      <c r="G24" s="39">
        <f t="shared" si="4"/>
        <v>90591195</v>
      </c>
      <c r="H24" s="40">
        <f t="shared" si="4"/>
        <v>177855124</v>
      </c>
      <c r="I24" s="36">
        <f t="shared" si="4"/>
        <v>120428984</v>
      </c>
      <c r="J24" s="37">
        <f t="shared" si="4"/>
        <v>129484596</v>
      </c>
      <c r="K24" s="39">
        <f t="shared" si="4"/>
        <v>172134972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-152964048</v>
      </c>
      <c r="C27" s="66">
        <v>25995771</v>
      </c>
      <c r="D27" s="67">
        <v>-2854961</v>
      </c>
      <c r="E27" s="68">
        <v>238289653</v>
      </c>
      <c r="F27" s="66">
        <v>231359321</v>
      </c>
      <c r="G27" s="69">
        <v>231359321</v>
      </c>
      <c r="H27" s="70">
        <v>158938045</v>
      </c>
      <c r="I27" s="68">
        <v>256199805</v>
      </c>
      <c r="J27" s="66">
        <v>247018705</v>
      </c>
      <c r="K27" s="69">
        <v>263004162</v>
      </c>
    </row>
    <row r="28" spans="1:11" x14ac:dyDescent="0.25">
      <c r="A28" s="71" t="s">
        <v>36</v>
      </c>
      <c r="B28" s="17">
        <v>-157653410</v>
      </c>
      <c r="C28" s="17">
        <v>31636144</v>
      </c>
      <c r="D28" s="21">
        <v>3017613</v>
      </c>
      <c r="E28" s="22">
        <v>216342750</v>
      </c>
      <c r="F28" s="17">
        <v>211374616</v>
      </c>
      <c r="G28" s="23">
        <v>211374616</v>
      </c>
      <c r="H28" s="19">
        <v>148256435</v>
      </c>
      <c r="I28" s="22">
        <v>224170100</v>
      </c>
      <c r="J28" s="17">
        <v>231234000</v>
      </c>
      <c r="K28" s="23">
        <v>247619457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3404863</v>
      </c>
      <c r="C31" s="17">
        <v>-5620484</v>
      </c>
      <c r="D31" s="21">
        <v>-4377588</v>
      </c>
      <c r="E31" s="22">
        <v>21946903</v>
      </c>
      <c r="F31" s="17">
        <v>19984705</v>
      </c>
      <c r="G31" s="23">
        <v>19984705</v>
      </c>
      <c r="H31" s="19">
        <v>10678140</v>
      </c>
      <c r="I31" s="22">
        <v>32029705</v>
      </c>
      <c r="J31" s="17">
        <v>15784705</v>
      </c>
      <c r="K31" s="23">
        <v>15384705</v>
      </c>
    </row>
    <row r="32" spans="1:11" x14ac:dyDescent="0.25">
      <c r="A32" s="30" t="s">
        <v>39</v>
      </c>
      <c r="B32" s="66">
        <f>SUM(B28:B31)</f>
        <v>-154248547</v>
      </c>
      <c r="C32" s="66">
        <f t="shared" ref="C32:K32" si="5">SUM(C28:C31)</f>
        <v>26015660</v>
      </c>
      <c r="D32" s="67">
        <f t="shared" si="5"/>
        <v>-1359975</v>
      </c>
      <c r="E32" s="68">
        <f t="shared" si="5"/>
        <v>238289653</v>
      </c>
      <c r="F32" s="66">
        <f t="shared" si="5"/>
        <v>231359321</v>
      </c>
      <c r="G32" s="69">
        <f t="shared" si="5"/>
        <v>231359321</v>
      </c>
      <c r="H32" s="70">
        <f t="shared" si="5"/>
        <v>158934575</v>
      </c>
      <c r="I32" s="68">
        <f t="shared" si="5"/>
        <v>256199805</v>
      </c>
      <c r="J32" s="66">
        <f t="shared" si="5"/>
        <v>247018705</v>
      </c>
      <c r="K32" s="69">
        <f t="shared" si="5"/>
        <v>263004162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1085714640</v>
      </c>
      <c r="C35" s="17">
        <v>1181367514</v>
      </c>
      <c r="D35" s="21">
        <v>1356522988</v>
      </c>
      <c r="E35" s="22">
        <v>303963896</v>
      </c>
      <c r="F35" s="17">
        <v>358234787</v>
      </c>
      <c r="G35" s="23">
        <v>358234787</v>
      </c>
      <c r="H35" s="19">
        <v>1468602230</v>
      </c>
      <c r="I35" s="22">
        <v>325119877</v>
      </c>
      <c r="J35" s="17">
        <v>419742811</v>
      </c>
      <c r="K35" s="23">
        <v>544158394</v>
      </c>
    </row>
    <row r="36" spans="1:11" x14ac:dyDescent="0.25">
      <c r="A36" s="20" t="s">
        <v>42</v>
      </c>
      <c r="B36" s="17">
        <v>2380552093</v>
      </c>
      <c r="C36" s="17">
        <v>2440721882</v>
      </c>
      <c r="D36" s="21">
        <v>2579855723</v>
      </c>
      <c r="E36" s="22">
        <v>2591190441</v>
      </c>
      <c r="F36" s="17">
        <v>2582081350</v>
      </c>
      <c r="G36" s="23">
        <v>2582081350</v>
      </c>
      <c r="H36" s="19">
        <v>2740925573</v>
      </c>
      <c r="I36" s="22">
        <v>2738584780</v>
      </c>
      <c r="J36" s="17">
        <v>2886868953</v>
      </c>
      <c r="K36" s="23">
        <v>3051138583</v>
      </c>
    </row>
    <row r="37" spans="1:11" x14ac:dyDescent="0.25">
      <c r="A37" s="20" t="s">
        <v>43</v>
      </c>
      <c r="B37" s="17">
        <v>1036062327</v>
      </c>
      <c r="C37" s="17">
        <v>1139307170</v>
      </c>
      <c r="D37" s="21">
        <v>1262490085</v>
      </c>
      <c r="E37" s="22">
        <v>158118901</v>
      </c>
      <c r="F37" s="17">
        <v>131197604</v>
      </c>
      <c r="G37" s="23">
        <v>131197604</v>
      </c>
      <c r="H37" s="19">
        <v>1351433518</v>
      </c>
      <c r="I37" s="22">
        <v>152291013</v>
      </c>
      <c r="J37" s="17">
        <v>265713517</v>
      </c>
      <c r="K37" s="23">
        <v>382263724</v>
      </c>
    </row>
    <row r="38" spans="1:11" x14ac:dyDescent="0.25">
      <c r="A38" s="20" t="s">
        <v>44</v>
      </c>
      <c r="B38" s="17">
        <v>27703849</v>
      </c>
      <c r="C38" s="17">
        <v>22085507</v>
      </c>
      <c r="D38" s="21">
        <v>27130498</v>
      </c>
      <c r="E38" s="22">
        <v>45000000</v>
      </c>
      <c r="F38" s="17">
        <v>45000000</v>
      </c>
      <c r="G38" s="23">
        <v>45000000</v>
      </c>
      <c r="H38" s="19">
        <v>30789232</v>
      </c>
      <c r="I38" s="22">
        <v>57355610</v>
      </c>
      <c r="J38" s="17">
        <v>57355610</v>
      </c>
      <c r="K38" s="23">
        <v>57355610</v>
      </c>
    </row>
    <row r="39" spans="1:11" x14ac:dyDescent="0.25">
      <c r="A39" s="20" t="s">
        <v>45</v>
      </c>
      <c r="B39" s="17">
        <v>2402500558</v>
      </c>
      <c r="C39" s="17">
        <v>2456454740</v>
      </c>
      <c r="D39" s="21">
        <v>2646758142</v>
      </c>
      <c r="E39" s="22">
        <v>2692035442</v>
      </c>
      <c r="F39" s="17">
        <v>2764118539</v>
      </c>
      <c r="G39" s="23">
        <v>2764118539</v>
      </c>
      <c r="H39" s="19">
        <v>3105946479</v>
      </c>
      <c r="I39" s="22">
        <v>2854058052</v>
      </c>
      <c r="J39" s="17">
        <v>2983542667</v>
      </c>
      <c r="K39" s="23">
        <v>3155677657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515744808</v>
      </c>
      <c r="C42" s="17">
        <v>280818676</v>
      </c>
      <c r="D42" s="21">
        <v>418917897</v>
      </c>
      <c r="E42" s="22">
        <v>236895277</v>
      </c>
      <c r="F42" s="17">
        <v>148647753</v>
      </c>
      <c r="G42" s="23">
        <v>148647753</v>
      </c>
      <c r="H42" s="19">
        <v>390338917</v>
      </c>
      <c r="I42" s="22">
        <v>280062456</v>
      </c>
      <c r="J42" s="17">
        <v>298672033</v>
      </c>
      <c r="K42" s="23">
        <v>331330662</v>
      </c>
    </row>
    <row r="43" spans="1:11" x14ac:dyDescent="0.25">
      <c r="A43" s="20" t="s">
        <v>48</v>
      </c>
      <c r="B43" s="17">
        <v>-185915454</v>
      </c>
      <c r="C43" s="17">
        <v>-201168364</v>
      </c>
      <c r="D43" s="21">
        <v>-252104879</v>
      </c>
      <c r="E43" s="22">
        <v>-238289653</v>
      </c>
      <c r="F43" s="17">
        <v>-231359321</v>
      </c>
      <c r="G43" s="23">
        <v>-231359321</v>
      </c>
      <c r="H43" s="19">
        <v>-237488244</v>
      </c>
      <c r="I43" s="22">
        <v>-243199805</v>
      </c>
      <c r="J43" s="17">
        <v>-247018705</v>
      </c>
      <c r="K43" s="23">
        <v>-263004162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330017500</v>
      </c>
      <c r="C45" s="66">
        <v>211907888</v>
      </c>
      <c r="D45" s="67">
        <v>352208582</v>
      </c>
      <c r="E45" s="68">
        <v>168301194</v>
      </c>
      <c r="F45" s="66">
        <v>145358322</v>
      </c>
      <c r="G45" s="69">
        <v>145358322</v>
      </c>
      <c r="H45" s="70">
        <v>380920562</v>
      </c>
      <c r="I45" s="68">
        <v>176761713</v>
      </c>
      <c r="J45" s="66">
        <v>228415049</v>
      </c>
      <c r="K45" s="69">
        <v>296741579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132257576</v>
      </c>
      <c r="C48" s="17">
        <v>185395570</v>
      </c>
      <c r="D48" s="21">
        <v>228069877</v>
      </c>
      <c r="E48" s="22">
        <v>168301204</v>
      </c>
      <c r="F48" s="17">
        <v>145358332</v>
      </c>
      <c r="G48" s="23">
        <v>145358332</v>
      </c>
      <c r="H48" s="19">
        <v>230861952</v>
      </c>
      <c r="I48" s="22">
        <v>176761717</v>
      </c>
      <c r="J48" s="17">
        <v>228415051</v>
      </c>
      <c r="K48" s="23">
        <v>296741581</v>
      </c>
    </row>
    <row r="49" spans="1:11" x14ac:dyDescent="0.25">
      <c r="A49" s="20" t="s">
        <v>53</v>
      </c>
      <c r="B49" s="17">
        <f>+B75</f>
        <v>435897428.45669097</v>
      </c>
      <c r="C49" s="17">
        <f t="shared" ref="C49:K49" si="6">+C75</f>
        <v>490304455.72465831</v>
      </c>
      <c r="D49" s="21">
        <f t="shared" si="6"/>
        <v>507210970.74513835</v>
      </c>
      <c r="E49" s="22">
        <f t="shared" si="6"/>
        <v>101886595.63980339</v>
      </c>
      <c r="F49" s="17">
        <f t="shared" si="6"/>
        <v>39816295.304615736</v>
      </c>
      <c r="G49" s="23">
        <f t="shared" si="6"/>
        <v>39816295.304615736</v>
      </c>
      <c r="H49" s="19">
        <f t="shared" si="6"/>
        <v>380869278.60119343</v>
      </c>
      <c r="I49" s="22">
        <f t="shared" si="6"/>
        <v>90048707.458697766</v>
      </c>
      <c r="J49" s="17">
        <f t="shared" si="6"/>
        <v>178342119.27798524</v>
      </c>
      <c r="K49" s="23">
        <f t="shared" si="6"/>
        <v>268009249.93481076</v>
      </c>
    </row>
    <row r="50" spans="1:11" x14ac:dyDescent="0.25">
      <c r="A50" s="30" t="s">
        <v>54</v>
      </c>
      <c r="B50" s="66">
        <f>+B48-B49</f>
        <v>-303639852.45669097</v>
      </c>
      <c r="C50" s="66">
        <f t="shared" ref="C50:K50" si="7">+C48-C49</f>
        <v>-304908885.72465831</v>
      </c>
      <c r="D50" s="67">
        <f t="shared" si="7"/>
        <v>-279141093.74513835</v>
      </c>
      <c r="E50" s="68">
        <f t="shared" si="7"/>
        <v>66414608.360196605</v>
      </c>
      <c r="F50" s="66">
        <f t="shared" si="7"/>
        <v>105542036.69538426</v>
      </c>
      <c r="G50" s="69">
        <f t="shared" si="7"/>
        <v>105542036.69538426</v>
      </c>
      <c r="H50" s="70">
        <f t="shared" si="7"/>
        <v>-150007326.60119343</v>
      </c>
      <c r="I50" s="68">
        <f t="shared" si="7"/>
        <v>86713009.541302234</v>
      </c>
      <c r="J50" s="66">
        <f t="shared" si="7"/>
        <v>50072931.722014755</v>
      </c>
      <c r="K50" s="69">
        <f t="shared" si="7"/>
        <v>28732331.065189242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2232103515</v>
      </c>
      <c r="C53" s="17">
        <v>2267911254</v>
      </c>
      <c r="D53" s="21">
        <v>2411140689</v>
      </c>
      <c r="E53" s="22">
        <v>2371376633</v>
      </c>
      <c r="F53" s="17">
        <v>2365553029</v>
      </c>
      <c r="G53" s="23">
        <v>2365553029</v>
      </c>
      <c r="H53" s="19">
        <v>2500576522</v>
      </c>
      <c r="I53" s="22">
        <v>2519179975</v>
      </c>
      <c r="J53" s="17">
        <v>2431195443</v>
      </c>
      <c r="K53" s="23">
        <v>2344224368</v>
      </c>
    </row>
    <row r="54" spans="1:11" x14ac:dyDescent="0.25">
      <c r="A54" s="20" t="s">
        <v>57</v>
      </c>
      <c r="B54" s="17">
        <v>69944018</v>
      </c>
      <c r="C54" s="17">
        <v>76449360</v>
      </c>
      <c r="D54" s="21">
        <v>80952967</v>
      </c>
      <c r="E54" s="22">
        <v>88821241</v>
      </c>
      <c r="F54" s="17">
        <v>91000000</v>
      </c>
      <c r="G54" s="23">
        <v>91000000</v>
      </c>
      <c r="H54" s="19">
        <v>82406469</v>
      </c>
      <c r="I54" s="22">
        <v>91000000</v>
      </c>
      <c r="J54" s="17">
        <v>91000000</v>
      </c>
      <c r="K54" s="23">
        <v>91000000</v>
      </c>
    </row>
    <row r="55" spans="1:11" x14ac:dyDescent="0.25">
      <c r="A55" s="20" t="s">
        <v>58</v>
      </c>
      <c r="B55" s="17">
        <v>-11955013</v>
      </c>
      <c r="C55" s="17">
        <v>11171290</v>
      </c>
      <c r="D55" s="21">
        <v>40125411</v>
      </c>
      <c r="E55" s="22">
        <v>129513808</v>
      </c>
      <c r="F55" s="17">
        <v>153570746</v>
      </c>
      <c r="G55" s="23">
        <v>153570746</v>
      </c>
      <c r="H55" s="19">
        <v>91687207</v>
      </c>
      <c r="I55" s="22">
        <v>114601158</v>
      </c>
      <c r="J55" s="17">
        <v>97422054</v>
      </c>
      <c r="K55" s="23">
        <v>75552058</v>
      </c>
    </row>
    <row r="56" spans="1:11" x14ac:dyDescent="0.25">
      <c r="A56" s="20" t="s">
        <v>59</v>
      </c>
      <c r="B56" s="17">
        <v>25622388</v>
      </c>
      <c r="C56" s="17">
        <v>57819989</v>
      </c>
      <c r="D56" s="21">
        <v>79685340</v>
      </c>
      <c r="E56" s="22">
        <v>74483094</v>
      </c>
      <c r="F56" s="17">
        <v>68567754</v>
      </c>
      <c r="G56" s="23">
        <v>68567754</v>
      </c>
      <c r="H56" s="19">
        <v>69258484</v>
      </c>
      <c r="I56" s="22">
        <v>62289127</v>
      </c>
      <c r="J56" s="17">
        <v>62289127</v>
      </c>
      <c r="K56" s="23">
        <v>62289127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129573024</v>
      </c>
      <c r="C59" s="17">
        <v>141687544</v>
      </c>
      <c r="D59" s="21">
        <v>155418906</v>
      </c>
      <c r="E59" s="22">
        <v>166164821</v>
      </c>
      <c r="F59" s="17">
        <v>165976528</v>
      </c>
      <c r="G59" s="23">
        <v>165976528</v>
      </c>
      <c r="H59" s="19">
        <v>165989260</v>
      </c>
      <c r="I59" s="22">
        <v>198673904</v>
      </c>
      <c r="J59" s="17">
        <v>207614230</v>
      </c>
      <c r="K59" s="23">
        <v>212804585</v>
      </c>
    </row>
    <row r="60" spans="1:11" x14ac:dyDescent="0.25">
      <c r="A60" s="20" t="s">
        <v>62</v>
      </c>
      <c r="B60" s="17">
        <v>28968044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17354</v>
      </c>
      <c r="F65" s="86">
        <v>17354</v>
      </c>
      <c r="G65" s="87">
        <v>17354</v>
      </c>
      <c r="H65" s="88">
        <v>17354</v>
      </c>
      <c r="I65" s="85">
        <v>18180</v>
      </c>
      <c r="J65" s="86">
        <v>18180</v>
      </c>
      <c r="K65" s="87">
        <v>18180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0.61194031320427789</v>
      </c>
      <c r="C70" s="5">
        <f t="shared" ref="C70:K70" si="8">IF(ISERROR(C71/C72),0,(C71/C72))</f>
        <v>0.60038121304969372</v>
      </c>
      <c r="D70" s="5">
        <f t="shared" si="8"/>
        <v>0.59077918812281982</v>
      </c>
      <c r="E70" s="5">
        <f t="shared" si="8"/>
        <v>0.58479917696213302</v>
      </c>
      <c r="F70" s="5">
        <f t="shared" si="8"/>
        <v>0.34944318553816861</v>
      </c>
      <c r="G70" s="5">
        <f t="shared" si="8"/>
        <v>0.34944318553816861</v>
      </c>
      <c r="H70" s="5">
        <f t="shared" si="8"/>
        <v>0.72180474818229967</v>
      </c>
      <c r="I70" s="5">
        <f t="shared" si="8"/>
        <v>0.55234546769060966</v>
      </c>
      <c r="J70" s="5">
        <f t="shared" si="8"/>
        <v>0.4994232483412806</v>
      </c>
      <c r="K70" s="5">
        <f t="shared" si="8"/>
        <v>0.47934144704885878</v>
      </c>
    </row>
    <row r="71" spans="1:11" ht="13" hidden="1" x14ac:dyDescent="0.3">
      <c r="A71" s="1" t="s">
        <v>101</v>
      </c>
      <c r="B71" s="2">
        <f>+B83</f>
        <v>113726616</v>
      </c>
      <c r="C71" s="2">
        <f t="shared" ref="C71:K71" si="9">+C83</f>
        <v>122489954</v>
      </c>
      <c r="D71" s="2">
        <f t="shared" si="9"/>
        <v>134073694</v>
      </c>
      <c r="E71" s="2">
        <f t="shared" si="9"/>
        <v>130986715</v>
      </c>
      <c r="F71" s="2">
        <f t="shared" si="9"/>
        <v>83848089</v>
      </c>
      <c r="G71" s="2">
        <f t="shared" si="9"/>
        <v>83848089</v>
      </c>
      <c r="H71" s="2">
        <f t="shared" si="9"/>
        <v>172683818</v>
      </c>
      <c r="I71" s="2">
        <f t="shared" si="9"/>
        <v>147882981</v>
      </c>
      <c r="J71" s="2">
        <f t="shared" si="9"/>
        <v>132480349</v>
      </c>
      <c r="K71" s="2">
        <f t="shared" si="9"/>
        <v>136716550</v>
      </c>
    </row>
    <row r="72" spans="1:11" ht="13" hidden="1" x14ac:dyDescent="0.3">
      <c r="A72" s="1" t="s">
        <v>102</v>
      </c>
      <c r="B72" s="2">
        <f>+B77</f>
        <v>185845929</v>
      </c>
      <c r="C72" s="2">
        <f t="shared" ref="C72:K72" si="10">+C77</f>
        <v>204020298</v>
      </c>
      <c r="D72" s="2">
        <f t="shared" si="10"/>
        <v>226943834</v>
      </c>
      <c r="E72" s="2">
        <f t="shared" si="10"/>
        <v>223985806</v>
      </c>
      <c r="F72" s="2">
        <f t="shared" si="10"/>
        <v>239947701</v>
      </c>
      <c r="G72" s="2">
        <f t="shared" si="10"/>
        <v>239947701</v>
      </c>
      <c r="H72" s="2">
        <f t="shared" si="10"/>
        <v>239238961</v>
      </c>
      <c r="I72" s="2">
        <f t="shared" si="10"/>
        <v>267736389</v>
      </c>
      <c r="J72" s="2">
        <f t="shared" si="10"/>
        <v>265266684</v>
      </c>
      <c r="K72" s="2">
        <f t="shared" si="10"/>
        <v>285217460</v>
      </c>
    </row>
    <row r="73" spans="1:11" ht="13" hidden="1" x14ac:dyDescent="0.3">
      <c r="A73" s="1" t="s">
        <v>103</v>
      </c>
      <c r="B73" s="2">
        <f>+B74</f>
        <v>113410054</v>
      </c>
      <c r="C73" s="2">
        <f t="shared" ref="C73:K73" si="11">+(C78+C80+C81+C82)-(B78+B80+B81+B82)</f>
        <v>-30169888</v>
      </c>
      <c r="D73" s="2">
        <f t="shared" si="11"/>
        <v>41535311</v>
      </c>
      <c r="E73" s="2">
        <f t="shared" si="11"/>
        <v>-748239142</v>
      </c>
      <c r="F73" s="2">
        <f>+(F78+F80+F81+F82)-(D78+D80+D81+D82)</f>
        <v>-730804216</v>
      </c>
      <c r="G73" s="2">
        <f>+(G78+G80+G81+G82)-(D78+D80+D81+D82)</f>
        <v>-730804216</v>
      </c>
      <c r="H73" s="2">
        <f>+(H78+H80+H81+H82)-(D78+D80+D81+D82)</f>
        <v>20708279</v>
      </c>
      <c r="I73" s="2">
        <f>+(I78+I80+I81+I82)-(E78+E80+E81+E82)</f>
        <v>8498219</v>
      </c>
      <c r="J73" s="2">
        <f t="shared" si="11"/>
        <v>26923871</v>
      </c>
      <c r="K73" s="2">
        <f t="shared" si="11"/>
        <v>26294773</v>
      </c>
    </row>
    <row r="74" spans="1:11" ht="13" hidden="1" x14ac:dyDescent="0.3">
      <c r="A74" s="1" t="s">
        <v>104</v>
      </c>
      <c r="B74" s="2">
        <f>+TREND(C74:E74)</f>
        <v>113410054</v>
      </c>
      <c r="C74" s="2">
        <f>+C73</f>
        <v>-30169888</v>
      </c>
      <c r="D74" s="2">
        <f t="shared" ref="D74:K74" si="12">+D73</f>
        <v>41535311</v>
      </c>
      <c r="E74" s="2">
        <f t="shared" si="12"/>
        <v>-748239142</v>
      </c>
      <c r="F74" s="2">
        <f t="shared" si="12"/>
        <v>-730804216</v>
      </c>
      <c r="G74" s="2">
        <f t="shared" si="12"/>
        <v>-730804216</v>
      </c>
      <c r="H74" s="2">
        <f t="shared" si="12"/>
        <v>20708279</v>
      </c>
      <c r="I74" s="2">
        <f t="shared" si="12"/>
        <v>8498219</v>
      </c>
      <c r="J74" s="2">
        <f t="shared" si="12"/>
        <v>26923871</v>
      </c>
      <c r="K74" s="2">
        <f t="shared" si="12"/>
        <v>26294773</v>
      </c>
    </row>
    <row r="75" spans="1:11" ht="13" hidden="1" x14ac:dyDescent="0.3">
      <c r="A75" s="1" t="s">
        <v>105</v>
      </c>
      <c r="B75" s="2">
        <f>+B84-(((B80+B81+B82+B78)*B70)-B79)</f>
        <v>435897428.45669097</v>
      </c>
      <c r="C75" s="2">
        <f t="shared" ref="C75:K75" si="13">+C84-(((C80+C81+C82+C78)*C70)-C79)</f>
        <v>490304455.72465831</v>
      </c>
      <c r="D75" s="2">
        <f t="shared" si="13"/>
        <v>507210970.74513835</v>
      </c>
      <c r="E75" s="2">
        <f t="shared" si="13"/>
        <v>101886595.63980339</v>
      </c>
      <c r="F75" s="2">
        <f t="shared" si="13"/>
        <v>39816295.304615736</v>
      </c>
      <c r="G75" s="2">
        <f t="shared" si="13"/>
        <v>39816295.304615736</v>
      </c>
      <c r="H75" s="2">
        <f t="shared" si="13"/>
        <v>380869278.60119343</v>
      </c>
      <c r="I75" s="2">
        <f t="shared" si="13"/>
        <v>90048707.458697766</v>
      </c>
      <c r="J75" s="2">
        <f t="shared" si="13"/>
        <v>178342119.27798524</v>
      </c>
      <c r="K75" s="2">
        <f t="shared" si="13"/>
        <v>268009249.93481076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185845929</v>
      </c>
      <c r="C77" s="3">
        <v>204020298</v>
      </c>
      <c r="D77" s="3">
        <v>226943834</v>
      </c>
      <c r="E77" s="3">
        <v>223985806</v>
      </c>
      <c r="F77" s="3">
        <v>239947701</v>
      </c>
      <c r="G77" s="3">
        <v>239947701</v>
      </c>
      <c r="H77" s="3">
        <v>239238961</v>
      </c>
      <c r="I77" s="3">
        <v>267736389</v>
      </c>
      <c r="J77" s="3">
        <v>265266684</v>
      </c>
      <c r="K77" s="3">
        <v>285217460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855785317</v>
      </c>
      <c r="C79" s="3">
        <v>873068532</v>
      </c>
      <c r="D79" s="3">
        <v>890879166</v>
      </c>
      <c r="E79" s="3">
        <v>124949441</v>
      </c>
      <c r="F79" s="3">
        <v>98028144</v>
      </c>
      <c r="G79" s="3">
        <v>98028144</v>
      </c>
      <c r="H79" s="3">
        <v>869696228</v>
      </c>
      <c r="I79" s="3">
        <v>89078784</v>
      </c>
      <c r="J79" s="3">
        <v>173562709</v>
      </c>
      <c r="K79" s="3">
        <v>260450873</v>
      </c>
    </row>
    <row r="80" spans="1:11" ht="13" hidden="1" x14ac:dyDescent="0.3">
      <c r="A80" s="1" t="s">
        <v>71</v>
      </c>
      <c r="B80" s="3">
        <v>1179338331</v>
      </c>
      <c r="C80" s="3">
        <v>1142129750</v>
      </c>
      <c r="D80" s="3">
        <v>1166394050</v>
      </c>
      <c r="E80" s="3">
        <v>64507022</v>
      </c>
      <c r="F80" s="3">
        <v>82855652</v>
      </c>
      <c r="G80" s="3">
        <v>82855652</v>
      </c>
      <c r="H80" s="3">
        <v>1168884181</v>
      </c>
      <c r="I80" s="3">
        <v>65510955</v>
      </c>
      <c r="J80" s="3">
        <v>92328308</v>
      </c>
      <c r="K80" s="3">
        <v>119860468</v>
      </c>
    </row>
    <row r="81" spans="1:11" ht="13" hidden="1" x14ac:dyDescent="0.3">
      <c r="A81" s="1" t="s">
        <v>72</v>
      </c>
      <c r="B81" s="3">
        <v>-368520258</v>
      </c>
      <c r="C81" s="3">
        <v>-361481565</v>
      </c>
      <c r="D81" s="3">
        <v>-344210554</v>
      </c>
      <c r="E81" s="3">
        <v>9437332</v>
      </c>
      <c r="F81" s="3">
        <v>8523628</v>
      </c>
      <c r="G81" s="3">
        <v>8523628</v>
      </c>
      <c r="H81" s="3">
        <v>-325992406</v>
      </c>
      <c r="I81" s="3">
        <v>16931618</v>
      </c>
      <c r="J81" s="3">
        <v>17038136</v>
      </c>
      <c r="K81" s="3">
        <v>15800749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113726616</v>
      </c>
      <c r="C83" s="3">
        <v>122489954</v>
      </c>
      <c r="D83" s="3">
        <v>134073694</v>
      </c>
      <c r="E83" s="3">
        <v>130986715</v>
      </c>
      <c r="F83" s="3">
        <v>83848089</v>
      </c>
      <c r="G83" s="3">
        <v>83848089</v>
      </c>
      <c r="H83" s="3">
        <v>172683818</v>
      </c>
      <c r="I83" s="3">
        <v>147882981</v>
      </c>
      <c r="J83" s="3">
        <v>132480349</v>
      </c>
      <c r="K83" s="3">
        <v>136716550</v>
      </c>
    </row>
    <row r="84" spans="1:11" ht="13" hidden="1" x14ac:dyDescent="0.3">
      <c r="A84" s="1" t="s">
        <v>75</v>
      </c>
      <c r="B84" s="3">
        <v>76284377</v>
      </c>
      <c r="C84" s="3">
        <v>85922428</v>
      </c>
      <c r="D84" s="3">
        <v>102060703</v>
      </c>
      <c r="E84" s="3">
        <v>20179752</v>
      </c>
      <c r="F84" s="3">
        <v>-26279982</v>
      </c>
      <c r="G84" s="3">
        <v>-26279982</v>
      </c>
      <c r="H84" s="3">
        <v>119576336</v>
      </c>
      <c r="I84" s="3">
        <v>46506705</v>
      </c>
      <c r="J84" s="3">
        <v>59399555</v>
      </c>
      <c r="K84" s="3">
        <v>72586421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42521842</v>
      </c>
      <c r="C5" s="17">
        <v>70996981</v>
      </c>
      <c r="D5" s="21">
        <v>68663087</v>
      </c>
      <c r="E5" s="22">
        <v>66024156</v>
      </c>
      <c r="F5" s="17">
        <v>65314718</v>
      </c>
      <c r="G5" s="23">
        <v>65314718</v>
      </c>
      <c r="H5" s="19">
        <v>51917950</v>
      </c>
      <c r="I5" s="22">
        <v>73853181</v>
      </c>
      <c r="J5" s="17">
        <v>77176575</v>
      </c>
      <c r="K5" s="23">
        <v>79105992</v>
      </c>
    </row>
    <row r="6" spans="1:11" x14ac:dyDescent="0.25">
      <c r="A6" s="20" t="s">
        <v>18</v>
      </c>
      <c r="B6" s="17">
        <v>80672385</v>
      </c>
      <c r="C6" s="17">
        <v>79413989</v>
      </c>
      <c r="D6" s="21">
        <v>107795383</v>
      </c>
      <c r="E6" s="22">
        <v>116134680</v>
      </c>
      <c r="F6" s="17">
        <v>114175680</v>
      </c>
      <c r="G6" s="23">
        <v>114175680</v>
      </c>
      <c r="H6" s="19">
        <v>125532499</v>
      </c>
      <c r="I6" s="22">
        <v>117764071</v>
      </c>
      <c r="J6" s="17">
        <v>123063447</v>
      </c>
      <c r="K6" s="23">
        <v>126140022</v>
      </c>
    </row>
    <row r="7" spans="1:11" x14ac:dyDescent="0.25">
      <c r="A7" s="20" t="s">
        <v>19</v>
      </c>
      <c r="B7" s="17">
        <v>1387519</v>
      </c>
      <c r="C7" s="17">
        <v>5898763</v>
      </c>
      <c r="D7" s="21">
        <v>7448764</v>
      </c>
      <c r="E7" s="22">
        <v>7418578</v>
      </c>
      <c r="F7" s="17">
        <v>6652299</v>
      </c>
      <c r="G7" s="23">
        <v>6652299</v>
      </c>
      <c r="H7" s="19">
        <v>6055526</v>
      </c>
      <c r="I7" s="22">
        <v>6918394</v>
      </c>
      <c r="J7" s="17">
        <v>7229726</v>
      </c>
      <c r="K7" s="23">
        <v>7410473</v>
      </c>
    </row>
    <row r="8" spans="1:11" x14ac:dyDescent="0.25">
      <c r="A8" s="20" t="s">
        <v>20</v>
      </c>
      <c r="B8" s="17">
        <v>555955265</v>
      </c>
      <c r="C8" s="17">
        <v>614639742</v>
      </c>
      <c r="D8" s="21">
        <v>648815985</v>
      </c>
      <c r="E8" s="22">
        <v>525118000</v>
      </c>
      <c r="F8" s="17">
        <v>527118000</v>
      </c>
      <c r="G8" s="23">
        <v>527118000</v>
      </c>
      <c r="H8" s="19">
        <v>676772320</v>
      </c>
      <c r="I8" s="22">
        <v>548575966</v>
      </c>
      <c r="J8" s="17">
        <v>546632828</v>
      </c>
      <c r="K8" s="23">
        <v>571284207</v>
      </c>
    </row>
    <row r="9" spans="1:11" x14ac:dyDescent="0.25">
      <c r="A9" s="20" t="s">
        <v>21</v>
      </c>
      <c r="B9" s="17">
        <v>62128255</v>
      </c>
      <c r="C9" s="17">
        <v>115423158</v>
      </c>
      <c r="D9" s="21">
        <v>125848436</v>
      </c>
      <c r="E9" s="22">
        <v>90758847</v>
      </c>
      <c r="F9" s="17">
        <v>92193564</v>
      </c>
      <c r="G9" s="23">
        <v>92193564</v>
      </c>
      <c r="H9" s="19">
        <v>89796509</v>
      </c>
      <c r="I9" s="22">
        <v>88950856</v>
      </c>
      <c r="J9" s="17">
        <v>92953632</v>
      </c>
      <c r="K9" s="23">
        <v>95277483</v>
      </c>
    </row>
    <row r="10" spans="1:11" x14ac:dyDescent="0.25">
      <c r="A10" s="24" t="s">
        <v>96</v>
      </c>
      <c r="B10" s="25">
        <f>SUM(B5:B9)</f>
        <v>742665266</v>
      </c>
      <c r="C10" s="26">
        <f t="shared" ref="C10:K10" si="0">SUM(C5:C9)</f>
        <v>886372633</v>
      </c>
      <c r="D10" s="27">
        <f t="shared" si="0"/>
        <v>958571655</v>
      </c>
      <c r="E10" s="25">
        <f t="shared" si="0"/>
        <v>805454261</v>
      </c>
      <c r="F10" s="26">
        <f t="shared" si="0"/>
        <v>805454261</v>
      </c>
      <c r="G10" s="28">
        <f t="shared" si="0"/>
        <v>805454261</v>
      </c>
      <c r="H10" s="29">
        <f t="shared" si="0"/>
        <v>950074804</v>
      </c>
      <c r="I10" s="25">
        <f t="shared" si="0"/>
        <v>836062468</v>
      </c>
      <c r="J10" s="26">
        <f t="shared" si="0"/>
        <v>847056208</v>
      </c>
      <c r="K10" s="28">
        <f t="shared" si="0"/>
        <v>879218177</v>
      </c>
    </row>
    <row r="11" spans="1:11" x14ac:dyDescent="0.25">
      <c r="A11" s="20" t="s">
        <v>22</v>
      </c>
      <c r="B11" s="17">
        <v>205476990</v>
      </c>
      <c r="C11" s="17">
        <v>225401542</v>
      </c>
      <c r="D11" s="21">
        <v>231606107</v>
      </c>
      <c r="E11" s="22">
        <v>280153438</v>
      </c>
      <c r="F11" s="17">
        <v>280153440</v>
      </c>
      <c r="G11" s="23">
        <v>280153440</v>
      </c>
      <c r="H11" s="19">
        <v>249790070</v>
      </c>
      <c r="I11" s="22">
        <v>299764135</v>
      </c>
      <c r="J11" s="17">
        <v>313253548</v>
      </c>
      <c r="K11" s="23">
        <v>321084840</v>
      </c>
    </row>
    <row r="12" spans="1:11" x14ac:dyDescent="0.25">
      <c r="A12" s="20" t="s">
        <v>23</v>
      </c>
      <c r="B12" s="17">
        <v>23592194</v>
      </c>
      <c r="C12" s="17">
        <v>25252086</v>
      </c>
      <c r="D12" s="21">
        <v>27187370</v>
      </c>
      <c r="E12" s="22">
        <v>29635212</v>
      </c>
      <c r="F12" s="17">
        <v>31814774</v>
      </c>
      <c r="G12" s="23">
        <v>31814774</v>
      </c>
      <c r="H12" s="19">
        <v>28321553</v>
      </c>
      <c r="I12" s="22">
        <v>33405507</v>
      </c>
      <c r="J12" s="17">
        <v>34908744</v>
      </c>
      <c r="K12" s="23">
        <v>35781472</v>
      </c>
    </row>
    <row r="13" spans="1:11" x14ac:dyDescent="0.25">
      <c r="A13" s="20" t="s">
        <v>24</v>
      </c>
      <c r="B13" s="17">
        <v>66213650</v>
      </c>
      <c r="C13" s="17">
        <v>77573166</v>
      </c>
      <c r="D13" s="21">
        <v>100554883</v>
      </c>
      <c r="E13" s="22">
        <v>64324692</v>
      </c>
      <c r="F13" s="17">
        <v>64324692</v>
      </c>
      <c r="G13" s="23">
        <v>64324692</v>
      </c>
      <c r="H13" s="19">
        <v>95515</v>
      </c>
      <c r="I13" s="22">
        <v>64324701</v>
      </c>
      <c r="J13" s="17">
        <v>67219306</v>
      </c>
      <c r="K13" s="23">
        <v>68899792</v>
      </c>
    </row>
    <row r="14" spans="1:11" x14ac:dyDescent="0.25">
      <c r="A14" s="20" t="s">
        <v>25</v>
      </c>
      <c r="B14" s="17">
        <v>21153</v>
      </c>
      <c r="C14" s="17">
        <v>0</v>
      </c>
      <c r="D14" s="21">
        <v>335727</v>
      </c>
      <c r="E14" s="22">
        <v>1000000</v>
      </c>
      <c r="F14" s="17">
        <v>1000000</v>
      </c>
      <c r="G14" s="23">
        <v>1000000</v>
      </c>
      <c r="H14" s="19">
        <v>250835</v>
      </c>
      <c r="I14" s="22">
        <v>1500000</v>
      </c>
      <c r="J14" s="17">
        <v>1045001</v>
      </c>
      <c r="K14" s="23">
        <v>1071125</v>
      </c>
    </row>
    <row r="15" spans="1:11" x14ac:dyDescent="0.25">
      <c r="A15" s="20" t="s">
        <v>26</v>
      </c>
      <c r="B15" s="17">
        <v>14040422</v>
      </c>
      <c r="C15" s="17">
        <v>13491445</v>
      </c>
      <c r="D15" s="21">
        <v>20264379</v>
      </c>
      <c r="E15" s="22">
        <v>12980000</v>
      </c>
      <c r="F15" s="17">
        <v>12960000</v>
      </c>
      <c r="G15" s="23">
        <v>12960000</v>
      </c>
      <c r="H15" s="19">
        <v>19030239</v>
      </c>
      <c r="I15" s="22">
        <v>12100000</v>
      </c>
      <c r="J15" s="17">
        <v>12749006</v>
      </c>
      <c r="K15" s="23">
        <v>13067733</v>
      </c>
    </row>
    <row r="16" spans="1:11" x14ac:dyDescent="0.25">
      <c r="A16" s="20" t="s">
        <v>27</v>
      </c>
      <c r="B16" s="17">
        <v>8465542</v>
      </c>
      <c r="C16" s="17">
        <v>9800771</v>
      </c>
      <c r="D16" s="21">
        <v>9453033</v>
      </c>
      <c r="E16" s="22">
        <v>8400000</v>
      </c>
      <c r="F16" s="17">
        <v>8400000</v>
      </c>
      <c r="G16" s="23">
        <v>8400000</v>
      </c>
      <c r="H16" s="19">
        <v>11224091</v>
      </c>
      <c r="I16" s="22">
        <v>8400000</v>
      </c>
      <c r="J16" s="17">
        <v>8778000</v>
      </c>
      <c r="K16" s="23">
        <v>8997451</v>
      </c>
    </row>
    <row r="17" spans="1:11" x14ac:dyDescent="0.25">
      <c r="A17" s="20" t="s">
        <v>28</v>
      </c>
      <c r="B17" s="17">
        <v>337265070</v>
      </c>
      <c r="C17" s="17">
        <v>275847560</v>
      </c>
      <c r="D17" s="21">
        <v>444487607</v>
      </c>
      <c r="E17" s="22">
        <v>415396764</v>
      </c>
      <c r="F17" s="17">
        <v>413890323</v>
      </c>
      <c r="G17" s="23">
        <v>413890323</v>
      </c>
      <c r="H17" s="19">
        <v>339058918</v>
      </c>
      <c r="I17" s="22">
        <v>413472769</v>
      </c>
      <c r="J17" s="17">
        <v>417034234</v>
      </c>
      <c r="K17" s="23">
        <v>427460083</v>
      </c>
    </row>
    <row r="18" spans="1:11" x14ac:dyDescent="0.25">
      <c r="A18" s="30" t="s">
        <v>29</v>
      </c>
      <c r="B18" s="31">
        <f>SUM(B11:B17)</f>
        <v>655075021</v>
      </c>
      <c r="C18" s="32">
        <f t="shared" ref="C18:K18" si="1">SUM(C11:C17)</f>
        <v>627366570</v>
      </c>
      <c r="D18" s="33">
        <f t="shared" si="1"/>
        <v>833889106</v>
      </c>
      <c r="E18" s="31">
        <f t="shared" si="1"/>
        <v>811890106</v>
      </c>
      <c r="F18" s="32">
        <f t="shared" si="1"/>
        <v>812543229</v>
      </c>
      <c r="G18" s="34">
        <f t="shared" si="1"/>
        <v>812543229</v>
      </c>
      <c r="H18" s="35">
        <f t="shared" si="1"/>
        <v>647771221</v>
      </c>
      <c r="I18" s="31">
        <f t="shared" si="1"/>
        <v>832967112</v>
      </c>
      <c r="J18" s="32">
        <f t="shared" si="1"/>
        <v>854987839</v>
      </c>
      <c r="K18" s="34">
        <f t="shared" si="1"/>
        <v>876362496</v>
      </c>
    </row>
    <row r="19" spans="1:11" x14ac:dyDescent="0.25">
      <c r="A19" s="30" t="s">
        <v>30</v>
      </c>
      <c r="B19" s="36">
        <f>+B10-B18</f>
        <v>87590245</v>
      </c>
      <c r="C19" s="37">
        <f t="shared" ref="C19:K19" si="2">+C10-C18</f>
        <v>259006063</v>
      </c>
      <c r="D19" s="38">
        <f t="shared" si="2"/>
        <v>124682549</v>
      </c>
      <c r="E19" s="36">
        <f t="shared" si="2"/>
        <v>-6435845</v>
      </c>
      <c r="F19" s="37">
        <f t="shared" si="2"/>
        <v>-7088968</v>
      </c>
      <c r="G19" s="39">
        <f t="shared" si="2"/>
        <v>-7088968</v>
      </c>
      <c r="H19" s="40">
        <f t="shared" si="2"/>
        <v>302303583</v>
      </c>
      <c r="I19" s="36">
        <f t="shared" si="2"/>
        <v>3095356</v>
      </c>
      <c r="J19" s="37">
        <f t="shared" si="2"/>
        <v>-7931631</v>
      </c>
      <c r="K19" s="39">
        <f t="shared" si="2"/>
        <v>2855681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6088566</v>
      </c>
      <c r="E20" s="42">
        <v>146680000</v>
      </c>
      <c r="F20" s="43">
        <v>146680000</v>
      </c>
      <c r="G20" s="45">
        <v>146680000</v>
      </c>
      <c r="H20" s="46">
        <v>2182434</v>
      </c>
      <c r="I20" s="42">
        <v>160817001</v>
      </c>
      <c r="J20" s="43">
        <v>165399000</v>
      </c>
      <c r="K20" s="45">
        <v>173275000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87590245</v>
      </c>
      <c r="C22" s="55">
        <f t="shared" ref="C22:K22" si="3">SUM(C19:C21)</f>
        <v>259006063</v>
      </c>
      <c r="D22" s="56">
        <f t="shared" si="3"/>
        <v>130771115</v>
      </c>
      <c r="E22" s="54">
        <f t="shared" si="3"/>
        <v>140244155</v>
      </c>
      <c r="F22" s="55">
        <f t="shared" si="3"/>
        <v>139591032</v>
      </c>
      <c r="G22" s="57">
        <f t="shared" si="3"/>
        <v>139591032</v>
      </c>
      <c r="H22" s="58">
        <f t="shared" si="3"/>
        <v>304486017</v>
      </c>
      <c r="I22" s="54">
        <f t="shared" si="3"/>
        <v>163912357</v>
      </c>
      <c r="J22" s="55">
        <f t="shared" si="3"/>
        <v>157467369</v>
      </c>
      <c r="K22" s="57">
        <f t="shared" si="3"/>
        <v>176130681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87590245</v>
      </c>
      <c r="C24" s="37">
        <f t="shared" ref="C24:K24" si="4">SUM(C22:C23)</f>
        <v>259006063</v>
      </c>
      <c r="D24" s="38">
        <f t="shared" si="4"/>
        <v>130771115</v>
      </c>
      <c r="E24" s="36">
        <f t="shared" si="4"/>
        <v>140244155</v>
      </c>
      <c r="F24" s="37">
        <f t="shared" si="4"/>
        <v>139591032</v>
      </c>
      <c r="G24" s="39">
        <f t="shared" si="4"/>
        <v>139591032</v>
      </c>
      <c r="H24" s="40">
        <f t="shared" si="4"/>
        <v>304486017</v>
      </c>
      <c r="I24" s="36">
        <f t="shared" si="4"/>
        <v>163912357</v>
      </c>
      <c r="J24" s="37">
        <f t="shared" si="4"/>
        <v>157467369</v>
      </c>
      <c r="K24" s="39">
        <f t="shared" si="4"/>
        <v>176130681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138008814</v>
      </c>
      <c r="C27" s="66">
        <v>-19216575</v>
      </c>
      <c r="D27" s="67">
        <v>174100017</v>
      </c>
      <c r="E27" s="68">
        <v>139915550</v>
      </c>
      <c r="F27" s="66">
        <v>141915550</v>
      </c>
      <c r="G27" s="69">
        <v>141915550</v>
      </c>
      <c r="H27" s="70">
        <v>124811981</v>
      </c>
      <c r="I27" s="68">
        <v>155276149</v>
      </c>
      <c r="J27" s="66">
        <v>105000004</v>
      </c>
      <c r="K27" s="69">
        <v>60000000</v>
      </c>
    </row>
    <row r="28" spans="1:11" x14ac:dyDescent="0.25">
      <c r="A28" s="71" t="s">
        <v>36</v>
      </c>
      <c r="B28" s="17">
        <v>15464671</v>
      </c>
      <c r="C28" s="17">
        <v>21705440</v>
      </c>
      <c r="D28" s="21">
        <v>126686819</v>
      </c>
      <c r="E28" s="22">
        <v>139415550</v>
      </c>
      <c r="F28" s="17">
        <v>139415550</v>
      </c>
      <c r="G28" s="23">
        <v>139415550</v>
      </c>
      <c r="H28" s="19">
        <v>124320981</v>
      </c>
      <c r="I28" s="22">
        <v>152776149</v>
      </c>
      <c r="J28" s="17">
        <v>105000004</v>
      </c>
      <c r="K28" s="23">
        <v>60000000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29210091</v>
      </c>
      <c r="C31" s="17">
        <v>-47552052</v>
      </c>
      <c r="D31" s="21">
        <v>0</v>
      </c>
      <c r="E31" s="22">
        <v>500000</v>
      </c>
      <c r="F31" s="17">
        <v>2500000</v>
      </c>
      <c r="G31" s="23">
        <v>2500000</v>
      </c>
      <c r="H31" s="19">
        <v>491000</v>
      </c>
      <c r="I31" s="22">
        <v>2500000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44674762</v>
      </c>
      <c r="C32" s="66">
        <f t="shared" ref="C32:K32" si="5">SUM(C28:C31)</f>
        <v>-25846612</v>
      </c>
      <c r="D32" s="67">
        <f t="shared" si="5"/>
        <v>126686819</v>
      </c>
      <c r="E32" s="68">
        <f t="shared" si="5"/>
        <v>139915550</v>
      </c>
      <c r="F32" s="66">
        <f t="shared" si="5"/>
        <v>141915550</v>
      </c>
      <c r="G32" s="69">
        <f t="shared" si="5"/>
        <v>141915550</v>
      </c>
      <c r="H32" s="70">
        <f t="shared" si="5"/>
        <v>124811981</v>
      </c>
      <c r="I32" s="68">
        <f t="shared" si="5"/>
        <v>155276149</v>
      </c>
      <c r="J32" s="66">
        <f t="shared" si="5"/>
        <v>105000004</v>
      </c>
      <c r="K32" s="69">
        <f t="shared" si="5"/>
        <v>60000000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387938992</v>
      </c>
      <c r="C35" s="17">
        <v>452405981</v>
      </c>
      <c r="D35" s="21">
        <v>504311561</v>
      </c>
      <c r="E35" s="22">
        <v>632148776</v>
      </c>
      <c r="F35" s="17">
        <v>627218776</v>
      </c>
      <c r="G35" s="23">
        <v>627218776</v>
      </c>
      <c r="H35" s="19">
        <v>1020215524</v>
      </c>
      <c r="I35" s="22">
        <v>633729903</v>
      </c>
      <c r="J35" s="17">
        <v>764799946</v>
      </c>
      <c r="K35" s="23">
        <v>961437081</v>
      </c>
    </row>
    <row r="36" spans="1:11" x14ac:dyDescent="0.25">
      <c r="A36" s="20" t="s">
        <v>42</v>
      </c>
      <c r="B36" s="17">
        <v>1882744376</v>
      </c>
      <c r="C36" s="17">
        <v>2194436801</v>
      </c>
      <c r="D36" s="21">
        <v>1612258391</v>
      </c>
      <c r="E36" s="22">
        <v>2279599987</v>
      </c>
      <c r="F36" s="17">
        <v>2281599987</v>
      </c>
      <c r="G36" s="23">
        <v>2281599987</v>
      </c>
      <c r="H36" s="19">
        <v>1737919634</v>
      </c>
      <c r="I36" s="22">
        <v>2362933793</v>
      </c>
      <c r="J36" s="17">
        <v>2400714491</v>
      </c>
      <c r="K36" s="23">
        <v>2391814699</v>
      </c>
    </row>
    <row r="37" spans="1:11" x14ac:dyDescent="0.25">
      <c r="A37" s="20" t="s">
        <v>43</v>
      </c>
      <c r="B37" s="17">
        <v>214229613</v>
      </c>
      <c r="C37" s="17">
        <v>254301410</v>
      </c>
      <c r="D37" s="21">
        <v>405560672</v>
      </c>
      <c r="E37" s="22">
        <v>207608344</v>
      </c>
      <c r="F37" s="17">
        <v>205331466</v>
      </c>
      <c r="G37" s="23">
        <v>205331466</v>
      </c>
      <c r="H37" s="19">
        <v>447363737</v>
      </c>
      <c r="I37" s="22">
        <v>229440229</v>
      </c>
      <c r="J37" s="17">
        <v>240823601</v>
      </c>
      <c r="K37" s="23">
        <v>252430260</v>
      </c>
    </row>
    <row r="38" spans="1:11" x14ac:dyDescent="0.25">
      <c r="A38" s="20" t="s">
        <v>44</v>
      </c>
      <c r="B38" s="17">
        <v>29461408</v>
      </c>
      <c r="C38" s="17">
        <v>29461408</v>
      </c>
      <c r="D38" s="21">
        <v>47291083</v>
      </c>
      <c r="E38" s="22">
        <v>29461408</v>
      </c>
      <c r="F38" s="17">
        <v>29461408</v>
      </c>
      <c r="G38" s="23">
        <v>29461408</v>
      </c>
      <c r="H38" s="19">
        <v>53915055</v>
      </c>
      <c r="I38" s="22">
        <v>50000000</v>
      </c>
      <c r="J38" s="17">
        <v>50000000</v>
      </c>
      <c r="K38" s="23">
        <v>50000000</v>
      </c>
    </row>
    <row r="39" spans="1:11" x14ac:dyDescent="0.25">
      <c r="A39" s="20" t="s">
        <v>45</v>
      </c>
      <c r="B39" s="17">
        <v>2026552835</v>
      </c>
      <c r="C39" s="17">
        <v>2363079978</v>
      </c>
      <c r="D39" s="21">
        <v>1663718208</v>
      </c>
      <c r="E39" s="22">
        <v>2674679011</v>
      </c>
      <c r="F39" s="17">
        <v>2674025890</v>
      </c>
      <c r="G39" s="23">
        <v>2674025890</v>
      </c>
      <c r="H39" s="19">
        <v>2278217007</v>
      </c>
      <c r="I39" s="22">
        <v>2717223467</v>
      </c>
      <c r="J39" s="17">
        <v>2874690836</v>
      </c>
      <c r="K39" s="23">
        <v>3050821517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495590325</v>
      </c>
      <c r="C42" s="17">
        <v>709997171</v>
      </c>
      <c r="D42" s="21">
        <v>511745830</v>
      </c>
      <c r="E42" s="22">
        <v>196756971</v>
      </c>
      <c r="F42" s="17">
        <v>198756599</v>
      </c>
      <c r="G42" s="23">
        <v>198756599</v>
      </c>
      <c r="H42" s="19">
        <v>430830440</v>
      </c>
      <c r="I42" s="22">
        <v>207724334</v>
      </c>
      <c r="J42" s="17">
        <v>200044116</v>
      </c>
      <c r="K42" s="23">
        <v>219771803</v>
      </c>
    </row>
    <row r="43" spans="1:11" x14ac:dyDescent="0.25">
      <c r="A43" s="20" t="s">
        <v>48</v>
      </c>
      <c r="B43" s="17">
        <v>-145634862</v>
      </c>
      <c r="C43" s="17">
        <v>-138534844</v>
      </c>
      <c r="D43" s="21">
        <v>-133996286</v>
      </c>
      <c r="E43" s="22">
        <v>-139415550</v>
      </c>
      <c r="F43" s="17">
        <v>-141415550</v>
      </c>
      <c r="G43" s="23">
        <v>-141415550</v>
      </c>
      <c r="H43" s="19">
        <v>-133648547</v>
      </c>
      <c r="I43" s="22">
        <v>-155276149</v>
      </c>
      <c r="J43" s="17">
        <v>-105000004</v>
      </c>
      <c r="K43" s="23">
        <v>-60000000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410943328</v>
      </c>
      <c r="C45" s="66">
        <v>574957935</v>
      </c>
      <c r="D45" s="67">
        <v>385300615</v>
      </c>
      <c r="E45" s="68">
        <v>108288868</v>
      </c>
      <c r="F45" s="66">
        <v>108288496</v>
      </c>
      <c r="G45" s="69">
        <v>108288496</v>
      </c>
      <c r="H45" s="70">
        <v>298743126</v>
      </c>
      <c r="I45" s="68">
        <v>70837157</v>
      </c>
      <c r="J45" s="66">
        <v>165881269</v>
      </c>
      <c r="K45" s="69">
        <v>325653072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3332331</v>
      </c>
      <c r="C48" s="17">
        <v>7714345</v>
      </c>
      <c r="D48" s="21">
        <v>1561232</v>
      </c>
      <c r="E48" s="22">
        <v>108288868</v>
      </c>
      <c r="F48" s="17">
        <v>108288496</v>
      </c>
      <c r="G48" s="23">
        <v>108288496</v>
      </c>
      <c r="H48" s="19">
        <v>170100</v>
      </c>
      <c r="I48" s="22">
        <v>70837157</v>
      </c>
      <c r="J48" s="17">
        <v>165881269</v>
      </c>
      <c r="K48" s="23">
        <v>325653072</v>
      </c>
    </row>
    <row r="49" spans="1:11" x14ac:dyDescent="0.25">
      <c r="A49" s="20" t="s">
        <v>53</v>
      </c>
      <c r="B49" s="17">
        <f>+B75</f>
        <v>-73380574.768722922</v>
      </c>
      <c r="C49" s="17">
        <f t="shared" ref="C49:K49" si="6">+C75</f>
        <v>-551411760.2025255</v>
      </c>
      <c r="D49" s="21">
        <f t="shared" si="6"/>
        <v>63944598.164275289</v>
      </c>
      <c r="E49" s="22">
        <f t="shared" si="6"/>
        <v>-189634359.24714464</v>
      </c>
      <c r="F49" s="17">
        <f t="shared" si="6"/>
        <v>-211914296.12186909</v>
      </c>
      <c r="G49" s="23">
        <f t="shared" si="6"/>
        <v>-211914296.12186909</v>
      </c>
      <c r="H49" s="19">
        <f t="shared" si="6"/>
        <v>-124133178.18439269</v>
      </c>
      <c r="I49" s="22">
        <f t="shared" si="6"/>
        <v>-206338528.7208606</v>
      </c>
      <c r="J49" s="17">
        <f t="shared" si="6"/>
        <v>-239953413.3051917</v>
      </c>
      <c r="K49" s="23">
        <f t="shared" si="6"/>
        <v>-308700393.10452551</v>
      </c>
    </row>
    <row r="50" spans="1:11" x14ac:dyDescent="0.25">
      <c r="A50" s="30" t="s">
        <v>54</v>
      </c>
      <c r="B50" s="66">
        <f>+B48-B49</f>
        <v>76712905.768722922</v>
      </c>
      <c r="C50" s="66">
        <f t="shared" ref="C50:K50" si="7">+C48-C49</f>
        <v>559126105.2025255</v>
      </c>
      <c r="D50" s="67">
        <f t="shared" si="7"/>
        <v>-62383366.164275289</v>
      </c>
      <c r="E50" s="68">
        <f t="shared" si="7"/>
        <v>297923227.24714464</v>
      </c>
      <c r="F50" s="66">
        <f t="shared" si="7"/>
        <v>320202792.12186909</v>
      </c>
      <c r="G50" s="69">
        <f t="shared" si="7"/>
        <v>320202792.12186909</v>
      </c>
      <c r="H50" s="70">
        <f t="shared" si="7"/>
        <v>124303278.18439269</v>
      </c>
      <c r="I50" s="68">
        <f t="shared" si="7"/>
        <v>277175685.7208606</v>
      </c>
      <c r="J50" s="66">
        <f t="shared" si="7"/>
        <v>405834682.3051917</v>
      </c>
      <c r="K50" s="69">
        <f t="shared" si="7"/>
        <v>634353465.10452557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1585167432</v>
      </c>
      <c r="C53" s="17">
        <v>2223457914</v>
      </c>
      <c r="D53" s="21">
        <v>1694979118</v>
      </c>
      <c r="E53" s="22">
        <v>2140184437</v>
      </c>
      <c r="F53" s="17">
        <v>2142184437</v>
      </c>
      <c r="G53" s="23">
        <v>2142184437</v>
      </c>
      <c r="H53" s="19">
        <v>1696689980</v>
      </c>
      <c r="I53" s="22">
        <v>2364143344</v>
      </c>
      <c r="J53" s="17">
        <v>2296924038</v>
      </c>
      <c r="K53" s="23">
        <v>2228024246</v>
      </c>
    </row>
    <row r="54" spans="1:11" x14ac:dyDescent="0.25">
      <c r="A54" s="20" t="s">
        <v>57</v>
      </c>
      <c r="B54" s="17">
        <v>66213650</v>
      </c>
      <c r="C54" s="17">
        <v>73237368</v>
      </c>
      <c r="D54" s="21">
        <v>86492368</v>
      </c>
      <c r="E54" s="22">
        <v>64324692</v>
      </c>
      <c r="F54" s="17">
        <v>64324692</v>
      </c>
      <c r="G54" s="23">
        <v>64324692</v>
      </c>
      <c r="H54" s="19">
        <v>95515</v>
      </c>
      <c r="I54" s="22">
        <v>64324701</v>
      </c>
      <c r="J54" s="17">
        <v>67219306</v>
      </c>
      <c r="K54" s="23">
        <v>68899792</v>
      </c>
    </row>
    <row r="55" spans="1:11" x14ac:dyDescent="0.25">
      <c r="A55" s="20" t="s">
        <v>58</v>
      </c>
      <c r="B55" s="17">
        <v>162033623</v>
      </c>
      <c r="C55" s="17">
        <v>-48106357</v>
      </c>
      <c r="D55" s="21">
        <v>70640111</v>
      </c>
      <c r="E55" s="22">
        <v>58248513</v>
      </c>
      <c r="F55" s="17">
        <v>59119543</v>
      </c>
      <c r="G55" s="23">
        <v>59119543</v>
      </c>
      <c r="H55" s="19">
        <v>49454590</v>
      </c>
      <c r="I55" s="22">
        <v>67387783</v>
      </c>
      <c r="J55" s="17">
        <v>47000004</v>
      </c>
      <c r="K55" s="23">
        <v>33000000</v>
      </c>
    </row>
    <row r="56" spans="1:11" x14ac:dyDescent="0.25">
      <c r="A56" s="20" t="s">
        <v>59</v>
      </c>
      <c r="B56" s="17">
        <v>72282507</v>
      </c>
      <c r="C56" s="17">
        <v>67199013</v>
      </c>
      <c r="D56" s="21">
        <v>74379311</v>
      </c>
      <c r="E56" s="22">
        <v>77442000</v>
      </c>
      <c r="F56" s="17">
        <v>74373240</v>
      </c>
      <c r="G56" s="23">
        <v>74373240</v>
      </c>
      <c r="H56" s="19">
        <v>68604920</v>
      </c>
      <c r="I56" s="22">
        <v>54500000</v>
      </c>
      <c r="J56" s="17">
        <v>62125259</v>
      </c>
      <c r="K56" s="23">
        <v>63678391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13864</v>
      </c>
      <c r="C62" s="86">
        <v>13864</v>
      </c>
      <c r="D62" s="87">
        <v>13864</v>
      </c>
      <c r="E62" s="85">
        <v>13864</v>
      </c>
      <c r="F62" s="86">
        <v>13864</v>
      </c>
      <c r="G62" s="87">
        <v>13864</v>
      </c>
      <c r="H62" s="88">
        <v>13864</v>
      </c>
      <c r="I62" s="85">
        <v>13864</v>
      </c>
      <c r="J62" s="86">
        <v>13864</v>
      </c>
      <c r="K62" s="87">
        <v>13864</v>
      </c>
    </row>
    <row r="63" spans="1:11" x14ac:dyDescent="0.25">
      <c r="A63" s="84" t="s">
        <v>65</v>
      </c>
      <c r="B63" s="85">
        <v>374</v>
      </c>
      <c r="C63" s="86">
        <v>374</v>
      </c>
      <c r="D63" s="87">
        <v>374</v>
      </c>
      <c r="E63" s="85">
        <v>374</v>
      </c>
      <c r="F63" s="86">
        <v>374</v>
      </c>
      <c r="G63" s="87">
        <v>374</v>
      </c>
      <c r="H63" s="88">
        <v>374</v>
      </c>
      <c r="I63" s="85">
        <v>374</v>
      </c>
      <c r="J63" s="86">
        <v>374</v>
      </c>
      <c r="K63" s="87">
        <v>374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1074</v>
      </c>
      <c r="C65" s="86">
        <v>1074</v>
      </c>
      <c r="D65" s="87">
        <v>1074</v>
      </c>
      <c r="E65" s="85">
        <v>1074</v>
      </c>
      <c r="F65" s="86">
        <v>1074</v>
      </c>
      <c r="G65" s="87">
        <v>1074</v>
      </c>
      <c r="H65" s="88">
        <v>1074</v>
      </c>
      <c r="I65" s="85">
        <v>1074</v>
      </c>
      <c r="J65" s="86">
        <v>1074</v>
      </c>
      <c r="K65" s="87">
        <v>1074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1.083877845860939</v>
      </c>
      <c r="C70" s="5">
        <f t="shared" ref="C70:K70" si="8">IF(ISERROR(C71/C72),0,(C71/C72))</f>
        <v>2.7445816052823284</v>
      </c>
      <c r="D70" s="5">
        <f t="shared" si="8"/>
        <v>1.062120652325599</v>
      </c>
      <c r="E70" s="5">
        <f t="shared" si="8"/>
        <v>0.65269682886291802</v>
      </c>
      <c r="F70" s="5">
        <f t="shared" si="8"/>
        <v>0.70309991011871154</v>
      </c>
      <c r="G70" s="5">
        <f t="shared" si="8"/>
        <v>0.70309991011871154</v>
      </c>
      <c r="H70" s="5">
        <f t="shared" si="8"/>
        <v>0.86904202269969211</v>
      </c>
      <c r="I70" s="5">
        <f t="shared" si="8"/>
        <v>0.66880973156590018</v>
      </c>
      <c r="J70" s="5">
        <f t="shared" si="8"/>
        <v>0.60265119180010773</v>
      </c>
      <c r="K70" s="5">
        <f t="shared" si="8"/>
        <v>0.6026512001044384</v>
      </c>
    </row>
    <row r="71" spans="1:11" ht="13" hidden="1" x14ac:dyDescent="0.3">
      <c r="A71" s="1" t="s">
        <v>101</v>
      </c>
      <c r="B71" s="2">
        <f>+B83</f>
        <v>157198151</v>
      </c>
      <c r="C71" s="2">
        <f t="shared" ref="C71:K71" si="9">+C83</f>
        <v>594455838</v>
      </c>
      <c r="D71" s="2">
        <f t="shared" si="9"/>
        <v>249830347</v>
      </c>
      <c r="E71" s="2">
        <f t="shared" si="9"/>
        <v>133922454</v>
      </c>
      <c r="F71" s="2">
        <f t="shared" si="9"/>
        <v>137638361</v>
      </c>
      <c r="G71" s="2">
        <f t="shared" si="9"/>
        <v>137638361</v>
      </c>
      <c r="H71" s="2">
        <f t="shared" si="9"/>
        <v>163541609</v>
      </c>
      <c r="I71" s="2">
        <f t="shared" si="9"/>
        <v>139287970</v>
      </c>
      <c r="J71" s="2">
        <f t="shared" si="9"/>
        <v>131157554</v>
      </c>
      <c r="K71" s="2">
        <f t="shared" si="9"/>
        <v>134436493</v>
      </c>
    </row>
    <row r="72" spans="1:11" ht="13" hidden="1" x14ac:dyDescent="0.3">
      <c r="A72" s="1" t="s">
        <v>102</v>
      </c>
      <c r="B72" s="2">
        <f>+B77</f>
        <v>145033088</v>
      </c>
      <c r="C72" s="2">
        <f t="shared" ref="C72:K72" si="10">+C77</f>
        <v>216592517</v>
      </c>
      <c r="D72" s="2">
        <f t="shared" si="10"/>
        <v>235218425</v>
      </c>
      <c r="E72" s="2">
        <f t="shared" si="10"/>
        <v>205183246</v>
      </c>
      <c r="F72" s="2">
        <f t="shared" si="10"/>
        <v>195759321</v>
      </c>
      <c r="G72" s="2">
        <f t="shared" si="10"/>
        <v>195759321</v>
      </c>
      <c r="H72" s="2">
        <f t="shared" si="10"/>
        <v>188186077</v>
      </c>
      <c r="I72" s="2">
        <f t="shared" si="10"/>
        <v>208262475</v>
      </c>
      <c r="J72" s="2">
        <f t="shared" si="10"/>
        <v>217634273</v>
      </c>
      <c r="K72" s="2">
        <f t="shared" si="10"/>
        <v>223075127</v>
      </c>
    </row>
    <row r="73" spans="1:11" ht="13" hidden="1" x14ac:dyDescent="0.3">
      <c r="A73" s="1" t="s">
        <v>103</v>
      </c>
      <c r="B73" s="2">
        <f>+B74</f>
        <v>-17567903.333333284</v>
      </c>
      <c r="C73" s="2">
        <f t="shared" ref="C73:K73" si="11">+(C78+C80+C81+C82)-(B78+B80+B81+B82)</f>
        <v>55424420</v>
      </c>
      <c r="D73" s="2">
        <f t="shared" si="11"/>
        <v>-68843308</v>
      </c>
      <c r="E73" s="2">
        <f t="shared" si="11"/>
        <v>244842904</v>
      </c>
      <c r="F73" s="2">
        <f>+(F78+F80+F81+F82)-(D78+D80+D81+D82)</f>
        <v>239893276</v>
      </c>
      <c r="G73" s="2">
        <f>+(G78+G80+G81+G82)-(D78+D80+D81+D82)</f>
        <v>239893276</v>
      </c>
      <c r="H73" s="2">
        <f>+(H78+H80+H81+H82)-(D78+D80+D81+D82)</f>
        <v>515308080</v>
      </c>
      <c r="I73" s="2">
        <f>+(I78+I80+I81+I82)-(E78+E80+E81+E82)</f>
        <v>38873481</v>
      </c>
      <c r="J73" s="2">
        <f t="shared" si="11"/>
        <v>36324937</v>
      </c>
      <c r="K73" s="2">
        <f t="shared" si="11"/>
        <v>37233065</v>
      </c>
    </row>
    <row r="74" spans="1:11" ht="13" hidden="1" x14ac:dyDescent="0.3">
      <c r="A74" s="1" t="s">
        <v>104</v>
      </c>
      <c r="B74" s="2">
        <f>+TREND(C74:E74)</f>
        <v>-17567903.333333284</v>
      </c>
      <c r="C74" s="2">
        <f>+C73</f>
        <v>55424420</v>
      </c>
      <c r="D74" s="2">
        <f t="shared" ref="D74:K74" si="12">+D73</f>
        <v>-68843308</v>
      </c>
      <c r="E74" s="2">
        <f t="shared" si="12"/>
        <v>244842904</v>
      </c>
      <c r="F74" s="2">
        <f t="shared" si="12"/>
        <v>239893276</v>
      </c>
      <c r="G74" s="2">
        <f t="shared" si="12"/>
        <v>239893276</v>
      </c>
      <c r="H74" s="2">
        <f t="shared" si="12"/>
        <v>515308080</v>
      </c>
      <c r="I74" s="2">
        <f t="shared" si="12"/>
        <v>38873481</v>
      </c>
      <c r="J74" s="2">
        <f t="shared" si="12"/>
        <v>36324937</v>
      </c>
      <c r="K74" s="2">
        <f t="shared" si="12"/>
        <v>37233065</v>
      </c>
    </row>
    <row r="75" spans="1:11" ht="13" hidden="1" x14ac:dyDescent="0.3">
      <c r="A75" s="1" t="s">
        <v>105</v>
      </c>
      <c r="B75" s="2">
        <f>+B84-(((B80+B81+B82+B78)*B70)-B79)</f>
        <v>-73380574.768722922</v>
      </c>
      <c r="C75" s="2">
        <f t="shared" ref="C75:K75" si="13">+C84-(((C80+C81+C82+C78)*C70)-C79)</f>
        <v>-551411760.2025255</v>
      </c>
      <c r="D75" s="2">
        <f t="shared" si="13"/>
        <v>63944598.164275289</v>
      </c>
      <c r="E75" s="2">
        <f t="shared" si="13"/>
        <v>-189634359.24714464</v>
      </c>
      <c r="F75" s="2">
        <f t="shared" si="13"/>
        <v>-211914296.12186909</v>
      </c>
      <c r="G75" s="2">
        <f t="shared" si="13"/>
        <v>-211914296.12186909</v>
      </c>
      <c r="H75" s="2">
        <f t="shared" si="13"/>
        <v>-124133178.18439269</v>
      </c>
      <c r="I75" s="2">
        <f t="shared" si="13"/>
        <v>-206338528.7208606</v>
      </c>
      <c r="J75" s="2">
        <f t="shared" si="13"/>
        <v>-239953413.3051917</v>
      </c>
      <c r="K75" s="2">
        <f t="shared" si="13"/>
        <v>-308700393.10452551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145033088</v>
      </c>
      <c r="C77" s="3">
        <v>216592517</v>
      </c>
      <c r="D77" s="3">
        <v>235218425</v>
      </c>
      <c r="E77" s="3">
        <v>205183246</v>
      </c>
      <c r="F77" s="3">
        <v>195759321</v>
      </c>
      <c r="G77" s="3">
        <v>195759321</v>
      </c>
      <c r="H77" s="3">
        <v>188186077</v>
      </c>
      <c r="I77" s="3">
        <v>208262475</v>
      </c>
      <c r="J77" s="3">
        <v>217634273</v>
      </c>
      <c r="K77" s="3">
        <v>223075127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104841124</v>
      </c>
      <c r="C79" s="3">
        <v>129512723</v>
      </c>
      <c r="D79" s="3">
        <v>143399004</v>
      </c>
      <c r="E79" s="3">
        <v>204579820</v>
      </c>
      <c r="F79" s="3">
        <v>204302942</v>
      </c>
      <c r="G79" s="3">
        <v>204302942</v>
      </c>
      <c r="H79" s="3">
        <v>168070659</v>
      </c>
      <c r="I79" s="3">
        <v>224161662</v>
      </c>
      <c r="J79" s="3">
        <v>234500029</v>
      </c>
      <c r="K79" s="3">
        <v>245035563</v>
      </c>
    </row>
    <row r="80" spans="1:11" ht="13" hidden="1" x14ac:dyDescent="0.3">
      <c r="A80" s="1" t="s">
        <v>71</v>
      </c>
      <c r="B80" s="3">
        <v>203667485</v>
      </c>
      <c r="C80" s="3">
        <v>242186412</v>
      </c>
      <c r="D80" s="3">
        <v>218572365</v>
      </c>
      <c r="E80" s="3">
        <v>362576198</v>
      </c>
      <c r="F80" s="3">
        <v>434115371</v>
      </c>
      <c r="G80" s="3">
        <v>434115371</v>
      </c>
      <c r="H80" s="3">
        <v>627543701</v>
      </c>
      <c r="I80" s="3">
        <v>399200837</v>
      </c>
      <c r="J80" s="3">
        <v>442540467</v>
      </c>
      <c r="K80" s="3">
        <v>486963583</v>
      </c>
    </row>
    <row r="81" spans="1:11" ht="13" hidden="1" x14ac:dyDescent="0.3">
      <c r="A81" s="1" t="s">
        <v>72</v>
      </c>
      <c r="B81" s="3">
        <v>30830752</v>
      </c>
      <c r="C81" s="3">
        <v>47736245</v>
      </c>
      <c r="D81" s="3">
        <v>2506984</v>
      </c>
      <c r="E81" s="3">
        <v>103315291</v>
      </c>
      <c r="F81" s="3">
        <v>26826490</v>
      </c>
      <c r="G81" s="3">
        <v>26826490</v>
      </c>
      <c r="H81" s="3">
        <v>108843728</v>
      </c>
      <c r="I81" s="3">
        <v>105579515</v>
      </c>
      <c r="J81" s="3">
        <v>98564822</v>
      </c>
      <c r="K81" s="3">
        <v>91374771</v>
      </c>
    </row>
    <row r="82" spans="1:11" ht="13" hidden="1" x14ac:dyDescent="0.3">
      <c r="A82" s="1" t="s">
        <v>73</v>
      </c>
      <c r="B82" s="3">
        <v>-15382</v>
      </c>
      <c r="C82" s="3">
        <v>-15382</v>
      </c>
      <c r="D82" s="3">
        <v>-15382</v>
      </c>
      <c r="E82" s="3">
        <v>15382</v>
      </c>
      <c r="F82" s="3">
        <v>15382</v>
      </c>
      <c r="G82" s="3">
        <v>15382</v>
      </c>
      <c r="H82" s="3">
        <v>-15382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157198151</v>
      </c>
      <c r="C83" s="3">
        <v>594455838</v>
      </c>
      <c r="D83" s="3">
        <v>249830347</v>
      </c>
      <c r="E83" s="3">
        <v>133922454</v>
      </c>
      <c r="F83" s="3">
        <v>137638361</v>
      </c>
      <c r="G83" s="3">
        <v>137638361</v>
      </c>
      <c r="H83" s="3">
        <v>163541609</v>
      </c>
      <c r="I83" s="3">
        <v>139287970</v>
      </c>
      <c r="J83" s="3">
        <v>131157554</v>
      </c>
      <c r="K83" s="3">
        <v>134436493</v>
      </c>
    </row>
    <row r="84" spans="1:11" ht="13" hidden="1" x14ac:dyDescent="0.3">
      <c r="A84" s="1" t="s">
        <v>75</v>
      </c>
      <c r="B84" s="3">
        <v>75929073</v>
      </c>
      <c r="C84" s="3">
        <v>114749691</v>
      </c>
      <c r="D84" s="3">
        <v>155342199</v>
      </c>
      <c r="E84" s="3">
        <v>-90118242</v>
      </c>
      <c r="F84" s="3">
        <v>-92118242</v>
      </c>
      <c r="G84" s="3">
        <v>-92118242</v>
      </c>
      <c r="H84" s="3">
        <v>347734416</v>
      </c>
      <c r="I84" s="3">
        <v>-92898179</v>
      </c>
      <c r="J84" s="3">
        <v>-148355695</v>
      </c>
      <c r="K84" s="3">
        <v>-205199653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-67821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19585553</v>
      </c>
      <c r="C7" s="17">
        <v>25020787</v>
      </c>
      <c r="D7" s="21">
        <v>30743872</v>
      </c>
      <c r="E7" s="22">
        <v>27520925</v>
      </c>
      <c r="F7" s="17">
        <v>27520925</v>
      </c>
      <c r="G7" s="23">
        <v>27520925</v>
      </c>
      <c r="H7" s="19">
        <v>24702707</v>
      </c>
      <c r="I7" s="22">
        <v>24151139</v>
      </c>
      <c r="J7" s="17">
        <v>24372940</v>
      </c>
      <c r="K7" s="23">
        <v>16729418</v>
      </c>
    </row>
    <row r="8" spans="1:11" x14ac:dyDescent="0.25">
      <c r="A8" s="20" t="s">
        <v>20</v>
      </c>
      <c r="B8" s="17">
        <v>56929712</v>
      </c>
      <c r="C8" s="17">
        <v>323234006</v>
      </c>
      <c r="D8" s="21">
        <v>587823924</v>
      </c>
      <c r="E8" s="22">
        <v>177484600</v>
      </c>
      <c r="F8" s="17">
        <v>597897813</v>
      </c>
      <c r="G8" s="23">
        <v>597897813</v>
      </c>
      <c r="H8" s="19">
        <v>432318376</v>
      </c>
      <c r="I8" s="22">
        <v>329336666</v>
      </c>
      <c r="J8" s="17">
        <v>238841190</v>
      </c>
      <c r="K8" s="23">
        <v>248520238</v>
      </c>
    </row>
    <row r="9" spans="1:11" x14ac:dyDescent="0.25">
      <c r="A9" s="20" t="s">
        <v>21</v>
      </c>
      <c r="B9" s="17">
        <v>352768862</v>
      </c>
      <c r="C9" s="17">
        <v>376048765</v>
      </c>
      <c r="D9" s="21">
        <v>401892494</v>
      </c>
      <c r="E9" s="22">
        <v>386458331</v>
      </c>
      <c r="F9" s="17">
        <v>409636753</v>
      </c>
      <c r="G9" s="23">
        <v>409636753</v>
      </c>
      <c r="H9" s="19">
        <v>404159508</v>
      </c>
      <c r="I9" s="22">
        <v>409728872</v>
      </c>
      <c r="J9" s="17">
        <v>423543211</v>
      </c>
      <c r="K9" s="23">
        <v>442613398</v>
      </c>
    </row>
    <row r="10" spans="1:11" x14ac:dyDescent="0.25">
      <c r="A10" s="24" t="s">
        <v>96</v>
      </c>
      <c r="B10" s="25">
        <f>SUM(B5:B9)</f>
        <v>429284127</v>
      </c>
      <c r="C10" s="26">
        <f t="shared" ref="C10:K10" si="0">SUM(C5:C9)</f>
        <v>724235737</v>
      </c>
      <c r="D10" s="27">
        <f t="shared" si="0"/>
        <v>1020460290</v>
      </c>
      <c r="E10" s="25">
        <f t="shared" si="0"/>
        <v>591463856</v>
      </c>
      <c r="F10" s="26">
        <f t="shared" si="0"/>
        <v>1035055491</v>
      </c>
      <c r="G10" s="28">
        <f t="shared" si="0"/>
        <v>1035055491</v>
      </c>
      <c r="H10" s="29">
        <f t="shared" si="0"/>
        <v>861180591</v>
      </c>
      <c r="I10" s="25">
        <f t="shared" si="0"/>
        <v>763216677</v>
      </c>
      <c r="J10" s="26">
        <f t="shared" si="0"/>
        <v>686757341</v>
      </c>
      <c r="K10" s="28">
        <f t="shared" si="0"/>
        <v>707863054</v>
      </c>
    </row>
    <row r="11" spans="1:11" x14ac:dyDescent="0.25">
      <c r="A11" s="20" t="s">
        <v>22</v>
      </c>
      <c r="B11" s="17">
        <v>180886361</v>
      </c>
      <c r="C11" s="17">
        <v>181179276</v>
      </c>
      <c r="D11" s="21">
        <v>198894898</v>
      </c>
      <c r="E11" s="22">
        <v>219703338</v>
      </c>
      <c r="F11" s="17">
        <v>219703338</v>
      </c>
      <c r="G11" s="23">
        <v>219703338</v>
      </c>
      <c r="H11" s="19">
        <v>211224730</v>
      </c>
      <c r="I11" s="22">
        <v>220877276</v>
      </c>
      <c r="J11" s="17">
        <v>224877708</v>
      </c>
      <c r="K11" s="23">
        <v>239494766</v>
      </c>
    </row>
    <row r="12" spans="1:11" x14ac:dyDescent="0.25">
      <c r="A12" s="20" t="s">
        <v>23</v>
      </c>
      <c r="B12" s="17">
        <v>15087417</v>
      </c>
      <c r="C12" s="17">
        <v>16981155</v>
      </c>
      <c r="D12" s="21">
        <v>17127602</v>
      </c>
      <c r="E12" s="22">
        <v>19057582</v>
      </c>
      <c r="F12" s="17">
        <v>19057582</v>
      </c>
      <c r="G12" s="23">
        <v>19057582</v>
      </c>
      <c r="H12" s="19">
        <v>16343989</v>
      </c>
      <c r="I12" s="22">
        <v>19915174</v>
      </c>
      <c r="J12" s="17">
        <v>20811356</v>
      </c>
      <c r="K12" s="23">
        <v>22164093</v>
      </c>
    </row>
    <row r="13" spans="1:11" x14ac:dyDescent="0.25">
      <c r="A13" s="20" t="s">
        <v>24</v>
      </c>
      <c r="B13" s="17">
        <v>17230952</v>
      </c>
      <c r="C13" s="17">
        <v>17444376</v>
      </c>
      <c r="D13" s="21">
        <v>21201837</v>
      </c>
      <c r="E13" s="22">
        <v>21534901</v>
      </c>
      <c r="F13" s="17">
        <v>25983081</v>
      </c>
      <c r="G13" s="23">
        <v>25983081</v>
      </c>
      <c r="H13" s="19">
        <v>23104226</v>
      </c>
      <c r="I13" s="22">
        <v>24105828</v>
      </c>
      <c r="J13" s="17">
        <v>25107351</v>
      </c>
      <c r="K13" s="23">
        <v>25995221</v>
      </c>
    </row>
    <row r="14" spans="1:11" x14ac:dyDescent="0.25">
      <c r="A14" s="20" t="s">
        <v>25</v>
      </c>
      <c r="B14" s="17">
        <v>194323</v>
      </c>
      <c r="C14" s="17">
        <v>126331</v>
      </c>
      <c r="D14" s="21">
        <v>31825</v>
      </c>
      <c r="E14" s="22">
        <v>192275</v>
      </c>
      <c r="F14" s="17">
        <v>192275</v>
      </c>
      <c r="G14" s="23">
        <v>192275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3827118</v>
      </c>
      <c r="C15" s="17">
        <v>2815438</v>
      </c>
      <c r="D15" s="21">
        <v>4211854</v>
      </c>
      <c r="E15" s="22">
        <v>4743509</v>
      </c>
      <c r="F15" s="17">
        <v>7529897</v>
      </c>
      <c r="G15" s="23">
        <v>7529897</v>
      </c>
      <c r="H15" s="19">
        <v>7747461</v>
      </c>
      <c r="I15" s="22">
        <v>4501164</v>
      </c>
      <c r="J15" s="17">
        <v>4495235</v>
      </c>
      <c r="K15" s="23">
        <v>4421242</v>
      </c>
    </row>
    <row r="16" spans="1:11" x14ac:dyDescent="0.25">
      <c r="A16" s="20" t="s">
        <v>27</v>
      </c>
      <c r="B16" s="17">
        <v>103522373</v>
      </c>
      <c r="C16" s="17">
        <v>457068648</v>
      </c>
      <c r="D16" s="21">
        <v>724849855</v>
      </c>
      <c r="E16" s="22">
        <v>369065083</v>
      </c>
      <c r="F16" s="17">
        <v>779192352</v>
      </c>
      <c r="G16" s="23">
        <v>779192352</v>
      </c>
      <c r="H16" s="19">
        <v>612647892</v>
      </c>
      <c r="I16" s="22">
        <v>378862194</v>
      </c>
      <c r="J16" s="17">
        <v>228579000</v>
      </c>
      <c r="K16" s="23">
        <v>228312650</v>
      </c>
    </row>
    <row r="17" spans="1:11" x14ac:dyDescent="0.25">
      <c r="A17" s="20" t="s">
        <v>28</v>
      </c>
      <c r="B17" s="17">
        <v>96029874</v>
      </c>
      <c r="C17" s="17">
        <v>120628345</v>
      </c>
      <c r="D17" s="21">
        <v>128409101</v>
      </c>
      <c r="E17" s="22">
        <v>148965050</v>
      </c>
      <c r="F17" s="17">
        <v>175027105</v>
      </c>
      <c r="G17" s="23">
        <v>175027105</v>
      </c>
      <c r="H17" s="19">
        <v>149928928</v>
      </c>
      <c r="I17" s="22">
        <v>134691295</v>
      </c>
      <c r="J17" s="17">
        <v>123258318</v>
      </c>
      <c r="K17" s="23">
        <v>136533971</v>
      </c>
    </row>
    <row r="18" spans="1:11" x14ac:dyDescent="0.25">
      <c r="A18" s="30" t="s">
        <v>29</v>
      </c>
      <c r="B18" s="31">
        <f>SUM(B11:B17)</f>
        <v>416778418</v>
      </c>
      <c r="C18" s="32">
        <f t="shared" ref="C18:K18" si="1">SUM(C11:C17)</f>
        <v>796243569</v>
      </c>
      <c r="D18" s="33">
        <f t="shared" si="1"/>
        <v>1094726972</v>
      </c>
      <c r="E18" s="31">
        <f t="shared" si="1"/>
        <v>783261738</v>
      </c>
      <c r="F18" s="32">
        <f t="shared" si="1"/>
        <v>1226685630</v>
      </c>
      <c r="G18" s="34">
        <f t="shared" si="1"/>
        <v>1226685630</v>
      </c>
      <c r="H18" s="35">
        <f t="shared" si="1"/>
        <v>1020997226</v>
      </c>
      <c r="I18" s="31">
        <f t="shared" si="1"/>
        <v>782952931</v>
      </c>
      <c r="J18" s="32">
        <f t="shared" si="1"/>
        <v>627128968</v>
      </c>
      <c r="K18" s="34">
        <f t="shared" si="1"/>
        <v>656921943</v>
      </c>
    </row>
    <row r="19" spans="1:11" x14ac:dyDescent="0.25">
      <c r="A19" s="30" t="s">
        <v>30</v>
      </c>
      <c r="B19" s="36">
        <f>+B10-B18</f>
        <v>12505709</v>
      </c>
      <c r="C19" s="37">
        <f t="shared" ref="C19:K19" si="2">+C10-C18</f>
        <v>-72007832</v>
      </c>
      <c r="D19" s="38">
        <f t="shared" si="2"/>
        <v>-74266682</v>
      </c>
      <c r="E19" s="36">
        <f t="shared" si="2"/>
        <v>-191797882</v>
      </c>
      <c r="F19" s="37">
        <f t="shared" si="2"/>
        <v>-191630139</v>
      </c>
      <c r="G19" s="39">
        <f t="shared" si="2"/>
        <v>-191630139</v>
      </c>
      <c r="H19" s="40">
        <f t="shared" si="2"/>
        <v>-159816635</v>
      </c>
      <c r="I19" s="36">
        <f t="shared" si="2"/>
        <v>-19736254</v>
      </c>
      <c r="J19" s="37">
        <f t="shared" si="2"/>
        <v>59628373</v>
      </c>
      <c r="K19" s="39">
        <f t="shared" si="2"/>
        <v>50941111</v>
      </c>
    </row>
    <row r="20" spans="1:11" x14ac:dyDescent="0.25">
      <c r="A20" s="41" t="s">
        <v>31</v>
      </c>
      <c r="B20" s="42">
        <v>2228000</v>
      </c>
      <c r="C20" s="43">
        <v>2332000</v>
      </c>
      <c r="D20" s="44">
        <v>2341000</v>
      </c>
      <c r="E20" s="42">
        <v>2447000</v>
      </c>
      <c r="F20" s="43">
        <v>2447000</v>
      </c>
      <c r="G20" s="45">
        <v>2447000</v>
      </c>
      <c r="H20" s="46">
        <v>2446725</v>
      </c>
      <c r="I20" s="42">
        <v>2556000</v>
      </c>
      <c r="J20" s="43">
        <v>2673000</v>
      </c>
      <c r="K20" s="45">
        <v>2793000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5250000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14733709</v>
      </c>
      <c r="C22" s="55">
        <f t="shared" ref="C22:K22" si="3">SUM(C19:C21)</f>
        <v>-69675832</v>
      </c>
      <c r="D22" s="56">
        <f t="shared" si="3"/>
        <v>-66675682</v>
      </c>
      <c r="E22" s="54">
        <f t="shared" si="3"/>
        <v>-189350882</v>
      </c>
      <c r="F22" s="55">
        <f t="shared" si="3"/>
        <v>-189183139</v>
      </c>
      <c r="G22" s="57">
        <f t="shared" si="3"/>
        <v>-189183139</v>
      </c>
      <c r="H22" s="58">
        <f t="shared" si="3"/>
        <v>-157369910</v>
      </c>
      <c r="I22" s="54">
        <f t="shared" si="3"/>
        <v>-17180254</v>
      </c>
      <c r="J22" s="55">
        <f t="shared" si="3"/>
        <v>62301373</v>
      </c>
      <c r="K22" s="57">
        <f t="shared" si="3"/>
        <v>53734111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14733709</v>
      </c>
      <c r="C24" s="37">
        <f t="shared" ref="C24:K24" si="4">SUM(C22:C23)</f>
        <v>-69675832</v>
      </c>
      <c r="D24" s="38">
        <f t="shared" si="4"/>
        <v>-66675682</v>
      </c>
      <c r="E24" s="36">
        <f t="shared" si="4"/>
        <v>-189350882</v>
      </c>
      <c r="F24" s="37">
        <f t="shared" si="4"/>
        <v>-189183139</v>
      </c>
      <c r="G24" s="39">
        <f t="shared" si="4"/>
        <v>-189183139</v>
      </c>
      <c r="H24" s="40">
        <f t="shared" si="4"/>
        <v>-157369910</v>
      </c>
      <c r="I24" s="36">
        <f t="shared" si="4"/>
        <v>-17180254</v>
      </c>
      <c r="J24" s="37">
        <f t="shared" si="4"/>
        <v>62301373</v>
      </c>
      <c r="K24" s="39">
        <f t="shared" si="4"/>
        <v>53734111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9900926</v>
      </c>
      <c r="C27" s="66">
        <v>35715725</v>
      </c>
      <c r="D27" s="67">
        <v>21532298</v>
      </c>
      <c r="E27" s="68">
        <v>53120000</v>
      </c>
      <c r="F27" s="66">
        <v>84221521</v>
      </c>
      <c r="G27" s="69">
        <v>84221521</v>
      </c>
      <c r="H27" s="70">
        <v>68137486</v>
      </c>
      <c r="I27" s="68">
        <v>40657500</v>
      </c>
      <c r="J27" s="66">
        <v>3857500</v>
      </c>
      <c r="K27" s="69">
        <v>1450000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10030326</v>
      </c>
      <c r="C31" s="17">
        <v>23744522</v>
      </c>
      <c r="D31" s="21">
        <v>34465479</v>
      </c>
      <c r="E31" s="22">
        <v>53120000</v>
      </c>
      <c r="F31" s="17">
        <v>84221521</v>
      </c>
      <c r="G31" s="23">
        <v>84221521</v>
      </c>
      <c r="H31" s="19">
        <v>69609586</v>
      </c>
      <c r="I31" s="22">
        <v>40657500</v>
      </c>
      <c r="J31" s="17">
        <v>3857500</v>
      </c>
      <c r="K31" s="23">
        <v>1450000</v>
      </c>
    </row>
    <row r="32" spans="1:11" x14ac:dyDescent="0.25">
      <c r="A32" s="30" t="s">
        <v>39</v>
      </c>
      <c r="B32" s="66">
        <f>SUM(B28:B31)</f>
        <v>10030326</v>
      </c>
      <c r="C32" s="66">
        <f t="shared" ref="C32:K32" si="5">SUM(C28:C31)</f>
        <v>23744522</v>
      </c>
      <c r="D32" s="67">
        <f t="shared" si="5"/>
        <v>34465479</v>
      </c>
      <c r="E32" s="68">
        <f t="shared" si="5"/>
        <v>53120000</v>
      </c>
      <c r="F32" s="66">
        <f t="shared" si="5"/>
        <v>84221521</v>
      </c>
      <c r="G32" s="69">
        <f t="shared" si="5"/>
        <v>84221521</v>
      </c>
      <c r="H32" s="70">
        <f t="shared" si="5"/>
        <v>69609586</v>
      </c>
      <c r="I32" s="68">
        <f t="shared" si="5"/>
        <v>40657500</v>
      </c>
      <c r="J32" s="66">
        <f t="shared" si="5"/>
        <v>3857500</v>
      </c>
      <c r="K32" s="69">
        <f t="shared" si="5"/>
        <v>1450000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401608021</v>
      </c>
      <c r="C35" s="17">
        <v>383551177</v>
      </c>
      <c r="D35" s="21">
        <v>374973052</v>
      </c>
      <c r="E35" s="22">
        <v>488706500</v>
      </c>
      <c r="F35" s="17">
        <v>1128041806</v>
      </c>
      <c r="G35" s="23">
        <v>1128041806</v>
      </c>
      <c r="H35" s="19">
        <v>220589413</v>
      </c>
      <c r="I35" s="22">
        <v>622555607</v>
      </c>
      <c r="J35" s="17">
        <v>1145480582</v>
      </c>
      <c r="K35" s="23">
        <v>1677079001</v>
      </c>
    </row>
    <row r="36" spans="1:11" x14ac:dyDescent="0.25">
      <c r="A36" s="20" t="s">
        <v>42</v>
      </c>
      <c r="B36" s="17">
        <v>271555045</v>
      </c>
      <c r="C36" s="17">
        <v>293687101</v>
      </c>
      <c r="D36" s="21">
        <v>314562900</v>
      </c>
      <c r="E36" s="22">
        <v>284193069</v>
      </c>
      <c r="F36" s="17">
        <v>398784426</v>
      </c>
      <c r="G36" s="23">
        <v>398784426</v>
      </c>
      <c r="H36" s="19">
        <v>364202251</v>
      </c>
      <c r="I36" s="22">
        <v>321936465</v>
      </c>
      <c r="J36" s="17">
        <v>300686614</v>
      </c>
      <c r="K36" s="23">
        <v>276141393</v>
      </c>
    </row>
    <row r="37" spans="1:11" x14ac:dyDescent="0.25">
      <c r="A37" s="20" t="s">
        <v>43</v>
      </c>
      <c r="B37" s="17">
        <v>54699475</v>
      </c>
      <c r="C37" s="17">
        <v>130726010</v>
      </c>
      <c r="D37" s="21">
        <v>189730072</v>
      </c>
      <c r="E37" s="22">
        <v>54087170</v>
      </c>
      <c r="F37" s="17">
        <v>1259505202</v>
      </c>
      <c r="G37" s="23">
        <v>1259505202</v>
      </c>
      <c r="H37" s="19">
        <v>289485299</v>
      </c>
      <c r="I37" s="22">
        <v>52019600</v>
      </c>
      <c r="J37" s="17">
        <v>491393351</v>
      </c>
      <c r="K37" s="23">
        <v>944712438</v>
      </c>
    </row>
    <row r="38" spans="1:11" x14ac:dyDescent="0.25">
      <c r="A38" s="20" t="s">
        <v>44</v>
      </c>
      <c r="B38" s="17">
        <v>25475494</v>
      </c>
      <c r="C38" s="17">
        <v>23315998</v>
      </c>
      <c r="D38" s="21">
        <v>27203001</v>
      </c>
      <c r="E38" s="22">
        <v>37337850</v>
      </c>
      <c r="F38" s="17">
        <v>27203001</v>
      </c>
      <c r="G38" s="23">
        <v>27203001</v>
      </c>
      <c r="H38" s="19">
        <v>27203001</v>
      </c>
      <c r="I38" s="22">
        <v>39018053</v>
      </c>
      <c r="J38" s="17">
        <v>39018053</v>
      </c>
      <c r="K38" s="23">
        <v>39018053</v>
      </c>
    </row>
    <row r="39" spans="1:11" x14ac:dyDescent="0.25">
      <c r="A39" s="20" t="s">
        <v>45</v>
      </c>
      <c r="B39" s="17">
        <v>592241728</v>
      </c>
      <c r="C39" s="17">
        <v>524964072</v>
      </c>
      <c r="D39" s="21">
        <v>472602882</v>
      </c>
      <c r="E39" s="22">
        <v>681474558</v>
      </c>
      <c r="F39" s="17">
        <v>240118036</v>
      </c>
      <c r="G39" s="23">
        <v>240118036</v>
      </c>
      <c r="H39" s="19">
        <v>317906083</v>
      </c>
      <c r="I39" s="22">
        <v>853454419</v>
      </c>
      <c r="J39" s="17">
        <v>915755792</v>
      </c>
      <c r="K39" s="23">
        <v>969489903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316836048</v>
      </c>
      <c r="C42" s="17">
        <v>310863748</v>
      </c>
      <c r="D42" s="21">
        <v>308757069</v>
      </c>
      <c r="E42" s="22">
        <v>-78389872</v>
      </c>
      <c r="F42" s="17">
        <v>-78389872</v>
      </c>
      <c r="G42" s="23">
        <v>-78389872</v>
      </c>
      <c r="H42" s="19">
        <v>292269560</v>
      </c>
      <c r="I42" s="22">
        <v>6925574</v>
      </c>
      <c r="J42" s="17">
        <v>87408724</v>
      </c>
      <c r="K42" s="23">
        <v>79729332</v>
      </c>
    </row>
    <row r="43" spans="1:11" x14ac:dyDescent="0.25">
      <c r="A43" s="20" t="s">
        <v>48</v>
      </c>
      <c r="B43" s="17">
        <v>-12130416</v>
      </c>
      <c r="C43" s="17">
        <v>-39333806</v>
      </c>
      <c r="D43" s="21">
        <v>-38074144</v>
      </c>
      <c r="E43" s="22">
        <v>-53120000</v>
      </c>
      <c r="F43" s="17">
        <v>-62731816</v>
      </c>
      <c r="G43" s="23">
        <v>-62731816</v>
      </c>
      <c r="H43" s="19">
        <v>-59775685</v>
      </c>
      <c r="I43" s="22">
        <v>-40657500</v>
      </c>
      <c r="J43" s="17">
        <v>-3857500</v>
      </c>
      <c r="K43" s="23">
        <v>-1450000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589883699</v>
      </c>
      <c r="C45" s="66">
        <v>501871196</v>
      </c>
      <c r="D45" s="67">
        <v>502574405</v>
      </c>
      <c r="E45" s="68">
        <v>-183230611</v>
      </c>
      <c r="F45" s="66">
        <v>51594549</v>
      </c>
      <c r="G45" s="69">
        <v>51594549</v>
      </c>
      <c r="H45" s="70">
        <v>425210117</v>
      </c>
      <c r="I45" s="68">
        <v>452069084</v>
      </c>
      <c r="J45" s="66">
        <v>974988130</v>
      </c>
      <c r="K45" s="69">
        <v>1506512556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298089968</v>
      </c>
      <c r="C48" s="17">
        <v>304080186</v>
      </c>
      <c r="D48" s="21">
        <v>269357115</v>
      </c>
      <c r="E48" s="22">
        <v>388561575</v>
      </c>
      <c r="F48" s="17">
        <v>1069645032</v>
      </c>
      <c r="G48" s="23">
        <v>1069645032</v>
      </c>
      <c r="H48" s="19">
        <v>149506011</v>
      </c>
      <c r="I48" s="22">
        <v>522405322</v>
      </c>
      <c r="J48" s="17">
        <v>1045324368</v>
      </c>
      <c r="K48" s="23">
        <v>1576848794</v>
      </c>
    </row>
    <row r="49" spans="1:11" x14ac:dyDescent="0.25">
      <c r="A49" s="20" t="s">
        <v>53</v>
      </c>
      <c r="B49" s="17">
        <f>+B75</f>
        <v>22914579.84970399</v>
      </c>
      <c r="C49" s="17">
        <f t="shared" ref="C49:K49" si="6">+C75</f>
        <v>75583831.987433717</v>
      </c>
      <c r="D49" s="21">
        <f t="shared" si="6"/>
        <v>124578228.84986155</v>
      </c>
      <c r="E49" s="22">
        <f t="shared" si="6"/>
        <v>34460142.127219602</v>
      </c>
      <c r="F49" s="17">
        <f t="shared" si="6"/>
        <v>1192269962.2516291</v>
      </c>
      <c r="G49" s="23">
        <f t="shared" si="6"/>
        <v>1192269962.2516291</v>
      </c>
      <c r="H49" s="19">
        <f t="shared" si="6"/>
        <v>207159310.95728019</v>
      </c>
      <c r="I49" s="22">
        <f t="shared" si="6"/>
        <v>31500348.221397594</v>
      </c>
      <c r="J49" s="17">
        <f t="shared" si="6"/>
        <v>470882303.77357018</v>
      </c>
      <c r="K49" s="23">
        <f t="shared" si="6"/>
        <v>924201796.21313453</v>
      </c>
    </row>
    <row r="50" spans="1:11" x14ac:dyDescent="0.25">
      <c r="A50" s="30" t="s">
        <v>54</v>
      </c>
      <c r="B50" s="66">
        <f>+B48-B49</f>
        <v>275175388.15029603</v>
      </c>
      <c r="C50" s="66">
        <f t="shared" ref="C50:K50" si="7">+C48-C49</f>
        <v>228496354.01256627</v>
      </c>
      <c r="D50" s="67">
        <f t="shared" si="7"/>
        <v>144778886.15013844</v>
      </c>
      <c r="E50" s="68">
        <f t="shared" si="7"/>
        <v>354101432.87278038</v>
      </c>
      <c r="F50" s="66">
        <f t="shared" si="7"/>
        <v>-122624930.25162911</v>
      </c>
      <c r="G50" s="69">
        <f t="shared" si="7"/>
        <v>-122624930.25162911</v>
      </c>
      <c r="H50" s="70">
        <f t="shared" si="7"/>
        <v>-57653299.957280189</v>
      </c>
      <c r="I50" s="68">
        <f t="shared" si="7"/>
        <v>490904973.77860242</v>
      </c>
      <c r="J50" s="66">
        <f t="shared" si="7"/>
        <v>574442064.22642982</v>
      </c>
      <c r="K50" s="69">
        <f t="shared" si="7"/>
        <v>652646997.78686547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202923789</v>
      </c>
      <c r="C53" s="17">
        <v>213147619</v>
      </c>
      <c r="D53" s="21">
        <v>220791399</v>
      </c>
      <c r="E53" s="22">
        <v>127052860</v>
      </c>
      <c r="F53" s="17">
        <v>305012925</v>
      </c>
      <c r="G53" s="23">
        <v>305012925</v>
      </c>
      <c r="H53" s="19">
        <v>230138844</v>
      </c>
      <c r="I53" s="22">
        <v>172146366</v>
      </c>
      <c r="J53" s="17">
        <v>150896515</v>
      </c>
      <c r="K53" s="23">
        <v>126351294</v>
      </c>
    </row>
    <row r="54" spans="1:11" x14ac:dyDescent="0.25">
      <c r="A54" s="20" t="s">
        <v>57</v>
      </c>
      <c r="B54" s="17">
        <v>17230952</v>
      </c>
      <c r="C54" s="17">
        <v>17444376</v>
      </c>
      <c r="D54" s="21">
        <v>21201837</v>
      </c>
      <c r="E54" s="22">
        <v>21534901</v>
      </c>
      <c r="F54" s="17">
        <v>25983081</v>
      </c>
      <c r="G54" s="23">
        <v>25983081</v>
      </c>
      <c r="H54" s="19">
        <v>23104226</v>
      </c>
      <c r="I54" s="22">
        <v>24105828</v>
      </c>
      <c r="J54" s="17">
        <v>25107351</v>
      </c>
      <c r="K54" s="23">
        <v>25995221</v>
      </c>
    </row>
    <row r="55" spans="1:11" x14ac:dyDescent="0.25">
      <c r="A55" s="20" t="s">
        <v>58</v>
      </c>
      <c r="B55" s="17">
        <v>510611</v>
      </c>
      <c r="C55" s="17">
        <v>5249095</v>
      </c>
      <c r="D55" s="21">
        <v>-7890885</v>
      </c>
      <c r="E55" s="22">
        <v>0</v>
      </c>
      <c r="F55" s="17">
        <v>781000</v>
      </c>
      <c r="G55" s="23">
        <v>781000</v>
      </c>
      <c r="H55" s="19">
        <v>619140</v>
      </c>
      <c r="I55" s="22">
        <v>0</v>
      </c>
      <c r="J55" s="17">
        <v>0</v>
      </c>
      <c r="K55" s="23">
        <v>600000</v>
      </c>
    </row>
    <row r="56" spans="1:11" x14ac:dyDescent="0.25">
      <c r="A56" s="20" t="s">
        <v>59</v>
      </c>
      <c r="B56" s="17">
        <v>21927238</v>
      </c>
      <c r="C56" s="17">
        <v>22224639</v>
      </c>
      <c r="D56" s="21">
        <v>39032459</v>
      </c>
      <c r="E56" s="22">
        <v>30740651</v>
      </c>
      <c r="F56" s="17">
        <v>72543851</v>
      </c>
      <c r="G56" s="23">
        <v>72543851</v>
      </c>
      <c r="H56" s="19">
        <v>58038683</v>
      </c>
      <c r="I56" s="22">
        <v>50708842</v>
      </c>
      <c r="J56" s="17">
        <v>37509093</v>
      </c>
      <c r="K56" s="23">
        <v>42510566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0.515349284561889</v>
      </c>
      <c r="C70" s="5">
        <f t="shared" ref="C70:K70" si="8">IF(ISERROR(C71/C72),0,(C71/C72))</f>
        <v>5.0680029687046678E-2</v>
      </c>
      <c r="D70" s="5">
        <f t="shared" si="8"/>
        <v>5.4398459967588124E-2</v>
      </c>
      <c r="E70" s="5">
        <f t="shared" si="8"/>
        <v>0.84309046556202893</v>
      </c>
      <c r="F70" s="5">
        <f t="shared" si="8"/>
        <v>0.24095404457191524</v>
      </c>
      <c r="G70" s="5">
        <f t="shared" si="8"/>
        <v>0.24095404457191524</v>
      </c>
      <c r="H70" s="5">
        <f t="shared" si="8"/>
        <v>0.1164246529983046</v>
      </c>
      <c r="I70" s="5">
        <f t="shared" si="8"/>
        <v>0.8777381507808929</v>
      </c>
      <c r="J70" s="5">
        <f t="shared" si="8"/>
        <v>0.84617040368830343</v>
      </c>
      <c r="K70" s="5">
        <f t="shared" si="8"/>
        <v>0.84461043876163377</v>
      </c>
    </row>
    <row r="71" spans="1:11" ht="13" hidden="1" x14ac:dyDescent="0.3">
      <c r="A71" s="1" t="s">
        <v>101</v>
      </c>
      <c r="B71" s="2">
        <f>+B83</f>
        <v>896951</v>
      </c>
      <c r="C71" s="2">
        <f t="shared" ref="C71:K71" si="9">+C83</f>
        <v>605626</v>
      </c>
      <c r="D71" s="2">
        <f t="shared" si="9"/>
        <v>1742127</v>
      </c>
      <c r="E71" s="2">
        <f t="shared" si="9"/>
        <v>7819831</v>
      </c>
      <c r="F71" s="2">
        <f t="shared" si="9"/>
        <v>7819831</v>
      </c>
      <c r="G71" s="2">
        <f t="shared" si="9"/>
        <v>7819831</v>
      </c>
      <c r="H71" s="2">
        <f t="shared" si="9"/>
        <v>3119788</v>
      </c>
      <c r="I71" s="2">
        <f t="shared" si="9"/>
        <v>15509433</v>
      </c>
      <c r="J71" s="2">
        <f t="shared" si="9"/>
        <v>12339857</v>
      </c>
      <c r="K71" s="2">
        <f t="shared" si="9"/>
        <v>12803127</v>
      </c>
    </row>
    <row r="72" spans="1:11" ht="13" hidden="1" x14ac:dyDescent="0.3">
      <c r="A72" s="1" t="s">
        <v>102</v>
      </c>
      <c r="B72" s="2">
        <f>+B77</f>
        <v>1740472</v>
      </c>
      <c r="C72" s="2">
        <f t="shared" ref="C72:K72" si="10">+C77</f>
        <v>11949993</v>
      </c>
      <c r="D72" s="2">
        <f t="shared" si="10"/>
        <v>32025300</v>
      </c>
      <c r="E72" s="2">
        <f t="shared" si="10"/>
        <v>9275198</v>
      </c>
      <c r="F72" s="2">
        <f t="shared" si="10"/>
        <v>32453620</v>
      </c>
      <c r="G72" s="2">
        <f t="shared" si="10"/>
        <v>32453620</v>
      </c>
      <c r="H72" s="2">
        <f t="shared" si="10"/>
        <v>26796627</v>
      </c>
      <c r="I72" s="2">
        <f t="shared" si="10"/>
        <v>17669772</v>
      </c>
      <c r="J72" s="2">
        <f t="shared" si="10"/>
        <v>14583182</v>
      </c>
      <c r="K72" s="2">
        <f t="shared" si="10"/>
        <v>15158618</v>
      </c>
    </row>
    <row r="73" spans="1:11" ht="13" hidden="1" x14ac:dyDescent="0.3">
      <c r="A73" s="1" t="s">
        <v>103</v>
      </c>
      <c r="B73" s="2">
        <f>+B74</f>
        <v>5405200.6666666651</v>
      </c>
      <c r="C73" s="2">
        <f t="shared" ref="C73:K73" si="11">+(C78+C80+C81+C82)-(B78+B80+B81+B82)</f>
        <v>-122530</v>
      </c>
      <c r="D73" s="2">
        <f t="shared" si="11"/>
        <v>11062419</v>
      </c>
      <c r="E73" s="2">
        <f t="shared" si="11"/>
        <v>-10919016</v>
      </c>
      <c r="F73" s="2">
        <f>+(F78+F80+F81+F82)-(D78+D80+D81+D82)</f>
        <v>-1</v>
      </c>
      <c r="G73" s="2">
        <f>+(G78+G80+G81+G82)-(D78+D80+D81+D82)</f>
        <v>-1</v>
      </c>
      <c r="H73" s="2">
        <f>+(H78+H80+H81+H82)-(D78+D80+D81+D82)</f>
        <v>11752565</v>
      </c>
      <c r="I73" s="2">
        <f>+(I78+I80+I81+I82)-(E78+E80+E81+E82)</f>
        <v>11192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104</v>
      </c>
      <c r="B74" s="2">
        <f>+TREND(C74:E74)</f>
        <v>5405200.6666666651</v>
      </c>
      <c r="C74" s="2">
        <f>+C73</f>
        <v>-122530</v>
      </c>
      <c r="D74" s="2">
        <f t="shared" ref="D74:K74" si="12">+D73</f>
        <v>11062419</v>
      </c>
      <c r="E74" s="2">
        <f t="shared" si="12"/>
        <v>-10919016</v>
      </c>
      <c r="F74" s="2">
        <f t="shared" si="12"/>
        <v>-1</v>
      </c>
      <c r="G74" s="2">
        <f t="shared" si="12"/>
        <v>-1</v>
      </c>
      <c r="H74" s="2">
        <f t="shared" si="12"/>
        <v>11752565</v>
      </c>
      <c r="I74" s="2">
        <f t="shared" si="12"/>
        <v>11192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105</v>
      </c>
      <c r="B75" s="2">
        <f>+B84-(((B80+B81+B82+B78)*B70)-B79)</f>
        <v>22914579.84970399</v>
      </c>
      <c r="C75" s="2">
        <f t="shared" ref="C75:K75" si="13">+C84-(((C80+C81+C82+C78)*C70)-C79)</f>
        <v>75583831.987433717</v>
      </c>
      <c r="D75" s="2">
        <f t="shared" si="13"/>
        <v>124578228.84986155</v>
      </c>
      <c r="E75" s="2">
        <f t="shared" si="13"/>
        <v>34460142.127219602</v>
      </c>
      <c r="F75" s="2">
        <f t="shared" si="13"/>
        <v>1192269962.2516291</v>
      </c>
      <c r="G75" s="2">
        <f t="shared" si="13"/>
        <v>1192269962.2516291</v>
      </c>
      <c r="H75" s="2">
        <f t="shared" si="13"/>
        <v>207159310.95728019</v>
      </c>
      <c r="I75" s="2">
        <f t="shared" si="13"/>
        <v>31500348.221397594</v>
      </c>
      <c r="J75" s="2">
        <f t="shared" si="13"/>
        <v>470882303.77357018</v>
      </c>
      <c r="K75" s="2">
        <f t="shared" si="13"/>
        <v>924201796.21313453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1740472</v>
      </c>
      <c r="C77" s="3">
        <v>11949993</v>
      </c>
      <c r="D77" s="3">
        <v>32025300</v>
      </c>
      <c r="E77" s="3">
        <v>9275198</v>
      </c>
      <c r="F77" s="3">
        <v>32453620</v>
      </c>
      <c r="G77" s="3">
        <v>32453620</v>
      </c>
      <c r="H77" s="3">
        <v>26796627</v>
      </c>
      <c r="I77" s="3">
        <v>17669772</v>
      </c>
      <c r="J77" s="3">
        <v>14583182</v>
      </c>
      <c r="K77" s="3">
        <v>15158618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47035330</v>
      </c>
      <c r="C79" s="3">
        <v>81051903</v>
      </c>
      <c r="D79" s="3">
        <v>130894743</v>
      </c>
      <c r="E79" s="3">
        <v>16305969</v>
      </c>
      <c r="F79" s="3">
        <v>1151272940</v>
      </c>
      <c r="G79" s="3">
        <v>1151272940</v>
      </c>
      <c r="H79" s="3">
        <v>224913888</v>
      </c>
      <c r="I79" s="3">
        <v>48198871</v>
      </c>
      <c r="J79" s="3">
        <v>487572622</v>
      </c>
      <c r="K79" s="3">
        <v>940891709</v>
      </c>
    </row>
    <row r="80" spans="1:11" ht="13" hidden="1" x14ac:dyDescent="0.3">
      <c r="A80" s="1" t="s">
        <v>71</v>
      </c>
      <c r="B80" s="3">
        <v>227838</v>
      </c>
      <c r="C80" s="3">
        <v>105308</v>
      </c>
      <c r="D80" s="3">
        <v>3372082</v>
      </c>
      <c r="E80" s="3">
        <v>248711</v>
      </c>
      <c r="F80" s="3">
        <v>3372081</v>
      </c>
      <c r="G80" s="3">
        <v>3372081</v>
      </c>
      <c r="H80" s="3">
        <v>2478258</v>
      </c>
      <c r="I80" s="3">
        <v>259903</v>
      </c>
      <c r="J80" s="3">
        <v>259903</v>
      </c>
      <c r="K80" s="3">
        <v>259903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7795645</v>
      </c>
      <c r="E81" s="3">
        <v>0</v>
      </c>
      <c r="F81" s="3">
        <v>7795645</v>
      </c>
      <c r="G81" s="3">
        <v>7795645</v>
      </c>
      <c r="H81" s="3">
        <v>20442034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896951</v>
      </c>
      <c r="C83" s="3">
        <v>605626</v>
      </c>
      <c r="D83" s="3">
        <v>1742127</v>
      </c>
      <c r="E83" s="3">
        <v>7819831</v>
      </c>
      <c r="F83" s="3">
        <v>7819831</v>
      </c>
      <c r="G83" s="3">
        <v>7819831</v>
      </c>
      <c r="H83" s="3">
        <v>3119788</v>
      </c>
      <c r="I83" s="3">
        <v>15509433</v>
      </c>
      <c r="J83" s="3">
        <v>12339857</v>
      </c>
      <c r="K83" s="3">
        <v>12803127</v>
      </c>
    </row>
    <row r="84" spans="1:11" ht="13" hidden="1" x14ac:dyDescent="0.3">
      <c r="A84" s="1" t="s">
        <v>75</v>
      </c>
      <c r="B84" s="3">
        <v>-24003334</v>
      </c>
      <c r="C84" s="3">
        <v>-5462734</v>
      </c>
      <c r="D84" s="3">
        <v>-5709007</v>
      </c>
      <c r="E84" s="3">
        <v>18363859</v>
      </c>
      <c r="F84" s="3">
        <v>43687931</v>
      </c>
      <c r="G84" s="3">
        <v>43687931</v>
      </c>
      <c r="H84" s="3">
        <v>-15086090</v>
      </c>
      <c r="I84" s="3">
        <v>-16470396</v>
      </c>
      <c r="J84" s="3">
        <v>-16470396</v>
      </c>
      <c r="K84" s="3">
        <v>-16470396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101371409</v>
      </c>
      <c r="C5" s="17">
        <v>101097004</v>
      </c>
      <c r="D5" s="21">
        <v>124080020</v>
      </c>
      <c r="E5" s="22">
        <v>150087394</v>
      </c>
      <c r="F5" s="17">
        <v>155100000</v>
      </c>
      <c r="G5" s="23">
        <v>155100000</v>
      </c>
      <c r="H5" s="19">
        <v>157666782</v>
      </c>
      <c r="I5" s="22">
        <v>164406000</v>
      </c>
      <c r="J5" s="17">
        <v>158228490</v>
      </c>
      <c r="K5" s="23">
        <v>184726999</v>
      </c>
    </row>
    <row r="6" spans="1:11" x14ac:dyDescent="0.25">
      <c r="A6" s="20" t="s">
        <v>18</v>
      </c>
      <c r="B6" s="17">
        <v>285313046</v>
      </c>
      <c r="C6" s="17">
        <v>253640775</v>
      </c>
      <c r="D6" s="21">
        <v>308288920</v>
      </c>
      <c r="E6" s="22">
        <v>362334897</v>
      </c>
      <c r="F6" s="17">
        <v>401646500</v>
      </c>
      <c r="G6" s="23">
        <v>401646500</v>
      </c>
      <c r="H6" s="19">
        <v>398931432</v>
      </c>
      <c r="I6" s="22">
        <v>453197790</v>
      </c>
      <c r="J6" s="17">
        <v>498348639</v>
      </c>
      <c r="K6" s="23">
        <v>548221083</v>
      </c>
    </row>
    <row r="7" spans="1:11" x14ac:dyDescent="0.25">
      <c r="A7" s="20" t="s">
        <v>19</v>
      </c>
      <c r="B7" s="17">
        <v>323461</v>
      </c>
      <c r="C7" s="17">
        <v>1886256</v>
      </c>
      <c r="D7" s="21">
        <v>3060011</v>
      </c>
      <c r="E7" s="22">
        <v>4083990</v>
      </c>
      <c r="F7" s="17">
        <v>4000000</v>
      </c>
      <c r="G7" s="23">
        <v>4000000</v>
      </c>
      <c r="H7" s="19">
        <v>2725599</v>
      </c>
      <c r="I7" s="22">
        <v>3600000</v>
      </c>
      <c r="J7" s="17">
        <v>19281510</v>
      </c>
      <c r="K7" s="23">
        <v>2915999</v>
      </c>
    </row>
    <row r="8" spans="1:11" x14ac:dyDescent="0.25">
      <c r="A8" s="20" t="s">
        <v>20</v>
      </c>
      <c r="B8" s="17">
        <v>175036000</v>
      </c>
      <c r="C8" s="17">
        <v>192866000</v>
      </c>
      <c r="D8" s="21">
        <v>335958840</v>
      </c>
      <c r="E8" s="22">
        <v>226500000</v>
      </c>
      <c r="F8" s="17">
        <v>247600000</v>
      </c>
      <c r="G8" s="23">
        <v>247600000</v>
      </c>
      <c r="H8" s="19">
        <v>226500000</v>
      </c>
      <c r="I8" s="22">
        <v>238944000</v>
      </c>
      <c r="J8" s="17">
        <v>247747000</v>
      </c>
      <c r="K8" s="23">
        <v>258888000</v>
      </c>
    </row>
    <row r="9" spans="1:11" x14ac:dyDescent="0.25">
      <c r="A9" s="20" t="s">
        <v>21</v>
      </c>
      <c r="B9" s="17">
        <v>49824415</v>
      </c>
      <c r="C9" s="17">
        <v>106871633</v>
      </c>
      <c r="D9" s="21">
        <v>156067415</v>
      </c>
      <c r="E9" s="22">
        <v>73160695</v>
      </c>
      <c r="F9" s="17">
        <v>34944781</v>
      </c>
      <c r="G9" s="23">
        <v>34944781</v>
      </c>
      <c r="H9" s="19">
        <v>167843112</v>
      </c>
      <c r="I9" s="22">
        <v>522115775</v>
      </c>
      <c r="J9" s="17">
        <v>72115361</v>
      </c>
      <c r="K9" s="23">
        <v>71256886</v>
      </c>
    </row>
    <row r="10" spans="1:11" x14ac:dyDescent="0.25">
      <c r="A10" s="24" t="s">
        <v>96</v>
      </c>
      <c r="B10" s="25">
        <f>SUM(B5:B9)</f>
        <v>611868331</v>
      </c>
      <c r="C10" s="26">
        <f t="shared" ref="C10:K10" si="0">SUM(C5:C9)</f>
        <v>656361668</v>
      </c>
      <c r="D10" s="27">
        <f t="shared" si="0"/>
        <v>927455206</v>
      </c>
      <c r="E10" s="25">
        <f t="shared" si="0"/>
        <v>816166976</v>
      </c>
      <c r="F10" s="26">
        <f t="shared" si="0"/>
        <v>843291281</v>
      </c>
      <c r="G10" s="28">
        <f t="shared" si="0"/>
        <v>843291281</v>
      </c>
      <c r="H10" s="29">
        <f t="shared" si="0"/>
        <v>953666925</v>
      </c>
      <c r="I10" s="25">
        <f t="shared" si="0"/>
        <v>1382263565</v>
      </c>
      <c r="J10" s="26">
        <f t="shared" si="0"/>
        <v>995721000</v>
      </c>
      <c r="K10" s="28">
        <f t="shared" si="0"/>
        <v>1066008967</v>
      </c>
    </row>
    <row r="11" spans="1:11" x14ac:dyDescent="0.25">
      <c r="A11" s="20" t="s">
        <v>22</v>
      </c>
      <c r="B11" s="17">
        <v>223560540</v>
      </c>
      <c r="C11" s="17">
        <v>231832458</v>
      </c>
      <c r="D11" s="21">
        <v>247675657</v>
      </c>
      <c r="E11" s="22">
        <v>267739645</v>
      </c>
      <c r="F11" s="17">
        <v>264253001</v>
      </c>
      <c r="G11" s="23">
        <v>264253001</v>
      </c>
      <c r="H11" s="19">
        <v>265064418</v>
      </c>
      <c r="I11" s="22">
        <v>280209000</v>
      </c>
      <c r="J11" s="17">
        <v>297021996</v>
      </c>
      <c r="K11" s="23">
        <v>314842832</v>
      </c>
    </row>
    <row r="12" spans="1:11" x14ac:dyDescent="0.25">
      <c r="A12" s="20" t="s">
        <v>23</v>
      </c>
      <c r="B12" s="17">
        <v>11181972</v>
      </c>
      <c r="C12" s="17">
        <v>12002750</v>
      </c>
      <c r="D12" s="21">
        <v>12611372</v>
      </c>
      <c r="E12" s="22">
        <v>13671130</v>
      </c>
      <c r="F12" s="17">
        <v>13368000</v>
      </c>
      <c r="G12" s="23">
        <v>13368000</v>
      </c>
      <c r="H12" s="19">
        <v>12993659</v>
      </c>
      <c r="I12" s="22">
        <v>14170000</v>
      </c>
      <c r="J12" s="17">
        <v>15019998</v>
      </c>
      <c r="K12" s="23">
        <v>15920989</v>
      </c>
    </row>
    <row r="13" spans="1:11" x14ac:dyDescent="0.25">
      <c r="A13" s="20" t="s">
        <v>24</v>
      </c>
      <c r="B13" s="17">
        <v>77003813</v>
      </c>
      <c r="C13" s="17">
        <v>76583460</v>
      </c>
      <c r="D13" s="21">
        <v>42707340</v>
      </c>
      <c r="E13" s="22">
        <v>88000000</v>
      </c>
      <c r="F13" s="17">
        <v>80000000</v>
      </c>
      <c r="G13" s="23">
        <v>80000000</v>
      </c>
      <c r="H13" s="19">
        <v>51949758</v>
      </c>
      <c r="I13" s="22">
        <v>75000000</v>
      </c>
      <c r="J13" s="17">
        <v>70000002</v>
      </c>
      <c r="K13" s="23">
        <v>64999958</v>
      </c>
    </row>
    <row r="14" spans="1:11" x14ac:dyDescent="0.25">
      <c r="A14" s="20" t="s">
        <v>25</v>
      </c>
      <c r="B14" s="17">
        <v>47041715</v>
      </c>
      <c r="C14" s="17">
        <v>86465954</v>
      </c>
      <c r="D14" s="21">
        <v>78867313</v>
      </c>
      <c r="E14" s="22">
        <v>10000000</v>
      </c>
      <c r="F14" s="17">
        <v>10000000</v>
      </c>
      <c r="G14" s="23">
        <v>10000000</v>
      </c>
      <c r="H14" s="19">
        <v>63292785</v>
      </c>
      <c r="I14" s="22">
        <v>10000000</v>
      </c>
      <c r="J14" s="17">
        <v>10000000</v>
      </c>
      <c r="K14" s="23">
        <v>10000000</v>
      </c>
    </row>
    <row r="15" spans="1:11" x14ac:dyDescent="0.25">
      <c r="A15" s="20" t="s">
        <v>26</v>
      </c>
      <c r="B15" s="17">
        <v>174410327</v>
      </c>
      <c r="C15" s="17">
        <v>240981451</v>
      </c>
      <c r="D15" s="21">
        <v>291116575</v>
      </c>
      <c r="E15" s="22">
        <v>216449996</v>
      </c>
      <c r="F15" s="17">
        <v>207679992</v>
      </c>
      <c r="G15" s="23">
        <v>207679992</v>
      </c>
      <c r="H15" s="19">
        <v>340024782</v>
      </c>
      <c r="I15" s="22">
        <v>307160170</v>
      </c>
      <c r="J15" s="17">
        <v>227160170</v>
      </c>
      <c r="K15" s="23">
        <v>227160170</v>
      </c>
    </row>
    <row r="16" spans="1:11" x14ac:dyDescent="0.25">
      <c r="A16" s="20" t="s">
        <v>27</v>
      </c>
      <c r="B16" s="17">
        <v>500000</v>
      </c>
      <c r="C16" s="17">
        <v>2374409</v>
      </c>
      <c r="D16" s="21">
        <v>1000000</v>
      </c>
      <c r="E16" s="22">
        <v>1000000</v>
      </c>
      <c r="F16" s="17">
        <v>1050000</v>
      </c>
      <c r="G16" s="23">
        <v>1050000</v>
      </c>
      <c r="H16" s="19">
        <v>922375</v>
      </c>
      <c r="I16" s="22">
        <v>1000000</v>
      </c>
      <c r="J16" s="17">
        <v>1158000</v>
      </c>
      <c r="K16" s="23">
        <v>1216000</v>
      </c>
    </row>
    <row r="17" spans="1:11" x14ac:dyDescent="0.25">
      <c r="A17" s="20" t="s">
        <v>28</v>
      </c>
      <c r="B17" s="17">
        <v>345155302</v>
      </c>
      <c r="C17" s="17">
        <v>294382584</v>
      </c>
      <c r="D17" s="21">
        <v>491948435</v>
      </c>
      <c r="E17" s="22">
        <v>452816845</v>
      </c>
      <c r="F17" s="17">
        <v>364665546</v>
      </c>
      <c r="G17" s="23">
        <v>364665546</v>
      </c>
      <c r="H17" s="19">
        <v>350676023</v>
      </c>
      <c r="I17" s="22">
        <v>427062554</v>
      </c>
      <c r="J17" s="17">
        <v>320687859</v>
      </c>
      <c r="K17" s="23">
        <v>303525013</v>
      </c>
    </row>
    <row r="18" spans="1:11" x14ac:dyDescent="0.25">
      <c r="A18" s="30" t="s">
        <v>29</v>
      </c>
      <c r="B18" s="31">
        <f>SUM(B11:B17)</f>
        <v>878853669</v>
      </c>
      <c r="C18" s="32">
        <f t="shared" ref="C18:K18" si="1">SUM(C11:C17)</f>
        <v>944623066</v>
      </c>
      <c r="D18" s="33">
        <f t="shared" si="1"/>
        <v>1165926692</v>
      </c>
      <c r="E18" s="31">
        <f t="shared" si="1"/>
        <v>1049677616</v>
      </c>
      <c r="F18" s="32">
        <f t="shared" si="1"/>
        <v>941016539</v>
      </c>
      <c r="G18" s="34">
        <f t="shared" si="1"/>
        <v>941016539</v>
      </c>
      <c r="H18" s="35">
        <f t="shared" si="1"/>
        <v>1084923800</v>
      </c>
      <c r="I18" s="31">
        <f t="shared" si="1"/>
        <v>1114601724</v>
      </c>
      <c r="J18" s="32">
        <f t="shared" si="1"/>
        <v>941048025</v>
      </c>
      <c r="K18" s="34">
        <f t="shared" si="1"/>
        <v>937664962</v>
      </c>
    </row>
    <row r="19" spans="1:11" x14ac:dyDescent="0.25">
      <c r="A19" s="30" t="s">
        <v>30</v>
      </c>
      <c r="B19" s="36">
        <f>+B10-B18</f>
        <v>-266985338</v>
      </c>
      <c r="C19" s="37">
        <f t="shared" ref="C19:K19" si="2">+C10-C18</f>
        <v>-288261398</v>
      </c>
      <c r="D19" s="38">
        <f t="shared" si="2"/>
        <v>-238471486</v>
      </c>
      <c r="E19" s="36">
        <f t="shared" si="2"/>
        <v>-233510640</v>
      </c>
      <c r="F19" s="37">
        <f t="shared" si="2"/>
        <v>-97725258</v>
      </c>
      <c r="G19" s="39">
        <f t="shared" si="2"/>
        <v>-97725258</v>
      </c>
      <c r="H19" s="40">
        <f t="shared" si="2"/>
        <v>-131256875</v>
      </c>
      <c r="I19" s="36">
        <f t="shared" si="2"/>
        <v>267661841</v>
      </c>
      <c r="J19" s="37">
        <f t="shared" si="2"/>
        <v>54672975</v>
      </c>
      <c r="K19" s="39">
        <f t="shared" si="2"/>
        <v>128344005</v>
      </c>
    </row>
    <row r="20" spans="1:11" x14ac:dyDescent="0.25">
      <c r="A20" s="41" t="s">
        <v>31</v>
      </c>
      <c r="B20" s="42">
        <v>84885499</v>
      </c>
      <c r="C20" s="43">
        <v>87720987</v>
      </c>
      <c r="D20" s="44">
        <v>131078303</v>
      </c>
      <c r="E20" s="42">
        <v>135907000</v>
      </c>
      <c r="F20" s="43">
        <v>135246000</v>
      </c>
      <c r="G20" s="45">
        <v>135246000</v>
      </c>
      <c r="H20" s="46">
        <v>130389608</v>
      </c>
      <c r="I20" s="42">
        <v>127047000</v>
      </c>
      <c r="J20" s="43">
        <v>160538000</v>
      </c>
      <c r="K20" s="45">
        <v>166446000</v>
      </c>
    </row>
    <row r="21" spans="1:11" x14ac:dyDescent="0.25">
      <c r="A21" s="47" t="s">
        <v>32</v>
      </c>
      <c r="B21" s="48">
        <v>17483646</v>
      </c>
      <c r="C21" s="49">
        <v>2200000</v>
      </c>
      <c r="D21" s="50">
        <v>18210290</v>
      </c>
      <c r="E21" s="48">
        <v>0</v>
      </c>
      <c r="F21" s="49">
        <v>0</v>
      </c>
      <c r="G21" s="51">
        <v>0</v>
      </c>
      <c r="H21" s="52">
        <v>12415230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-164616193</v>
      </c>
      <c r="C22" s="55">
        <f t="shared" ref="C22:K22" si="3">SUM(C19:C21)</f>
        <v>-198340411</v>
      </c>
      <c r="D22" s="56">
        <f t="shared" si="3"/>
        <v>-89182893</v>
      </c>
      <c r="E22" s="54">
        <f t="shared" si="3"/>
        <v>-97603640</v>
      </c>
      <c r="F22" s="55">
        <f t="shared" si="3"/>
        <v>37520742</v>
      </c>
      <c r="G22" s="57">
        <f t="shared" si="3"/>
        <v>37520742</v>
      </c>
      <c r="H22" s="58">
        <f t="shared" si="3"/>
        <v>11547963</v>
      </c>
      <c r="I22" s="54">
        <f t="shared" si="3"/>
        <v>394708841</v>
      </c>
      <c r="J22" s="55">
        <f t="shared" si="3"/>
        <v>215210975</v>
      </c>
      <c r="K22" s="57">
        <f t="shared" si="3"/>
        <v>294790005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-164616193</v>
      </c>
      <c r="C24" s="37">
        <f t="shared" ref="C24:K24" si="4">SUM(C22:C23)</f>
        <v>-198340411</v>
      </c>
      <c r="D24" s="38">
        <f t="shared" si="4"/>
        <v>-89182893</v>
      </c>
      <c r="E24" s="36">
        <f t="shared" si="4"/>
        <v>-97603640</v>
      </c>
      <c r="F24" s="37">
        <f t="shared" si="4"/>
        <v>37520742</v>
      </c>
      <c r="G24" s="39">
        <f t="shared" si="4"/>
        <v>37520742</v>
      </c>
      <c r="H24" s="40">
        <f t="shared" si="4"/>
        <v>11547963</v>
      </c>
      <c r="I24" s="36">
        <f t="shared" si="4"/>
        <v>394708841</v>
      </c>
      <c r="J24" s="37">
        <f t="shared" si="4"/>
        <v>215210975</v>
      </c>
      <c r="K24" s="39">
        <f t="shared" si="4"/>
        <v>294790005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134320122</v>
      </c>
      <c r="C27" s="66">
        <v>125713829</v>
      </c>
      <c r="D27" s="67">
        <v>269474010</v>
      </c>
      <c r="E27" s="68">
        <v>146762150</v>
      </c>
      <c r="F27" s="66">
        <v>164263150</v>
      </c>
      <c r="G27" s="69">
        <v>164263150</v>
      </c>
      <c r="H27" s="70">
        <v>168448653</v>
      </c>
      <c r="I27" s="68">
        <v>123732799</v>
      </c>
      <c r="J27" s="66">
        <v>157431995</v>
      </c>
      <c r="K27" s="69">
        <v>163196746</v>
      </c>
    </row>
    <row r="28" spans="1:11" x14ac:dyDescent="0.25">
      <c r="A28" s="71" t="s">
        <v>36</v>
      </c>
      <c r="B28" s="17">
        <v>73841312</v>
      </c>
      <c r="C28" s="17">
        <v>70958047</v>
      </c>
      <c r="D28" s="21">
        <v>116536002</v>
      </c>
      <c r="E28" s="22">
        <v>133162150</v>
      </c>
      <c r="F28" s="17">
        <v>153333150</v>
      </c>
      <c r="G28" s="23">
        <v>153333150</v>
      </c>
      <c r="H28" s="19">
        <v>107036223</v>
      </c>
      <c r="I28" s="22">
        <v>123732799</v>
      </c>
      <c r="J28" s="17">
        <v>157431995</v>
      </c>
      <c r="K28" s="23">
        <v>163196746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8067217</v>
      </c>
      <c r="C31" s="17">
        <v>8978131</v>
      </c>
      <c r="D31" s="21">
        <v>46222876</v>
      </c>
      <c r="E31" s="22">
        <v>13600000</v>
      </c>
      <c r="F31" s="17">
        <v>10930000</v>
      </c>
      <c r="G31" s="23">
        <v>10930000</v>
      </c>
      <c r="H31" s="19">
        <v>27064567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81908529</v>
      </c>
      <c r="C32" s="66">
        <f t="shared" ref="C32:K32" si="5">SUM(C28:C31)</f>
        <v>79936178</v>
      </c>
      <c r="D32" s="67">
        <f t="shared" si="5"/>
        <v>162758878</v>
      </c>
      <c r="E32" s="68">
        <f t="shared" si="5"/>
        <v>146762150</v>
      </c>
      <c r="F32" s="66">
        <f t="shared" si="5"/>
        <v>164263150</v>
      </c>
      <c r="G32" s="69">
        <f t="shared" si="5"/>
        <v>164263150</v>
      </c>
      <c r="H32" s="70">
        <f t="shared" si="5"/>
        <v>134100790</v>
      </c>
      <c r="I32" s="68">
        <f t="shared" si="5"/>
        <v>123732799</v>
      </c>
      <c r="J32" s="66">
        <f t="shared" si="5"/>
        <v>157431995</v>
      </c>
      <c r="K32" s="69">
        <f t="shared" si="5"/>
        <v>163196746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416213669</v>
      </c>
      <c r="C35" s="17">
        <v>639882153</v>
      </c>
      <c r="D35" s="21">
        <v>573157876</v>
      </c>
      <c r="E35" s="22">
        <v>547731116</v>
      </c>
      <c r="F35" s="17">
        <v>594475424</v>
      </c>
      <c r="G35" s="23">
        <v>594475424</v>
      </c>
      <c r="H35" s="19">
        <v>577758582</v>
      </c>
      <c r="I35" s="22">
        <v>1126683379</v>
      </c>
      <c r="J35" s="17">
        <v>919703997</v>
      </c>
      <c r="K35" s="23">
        <v>995654427</v>
      </c>
    </row>
    <row r="36" spans="1:11" x14ac:dyDescent="0.25">
      <c r="A36" s="20" t="s">
        <v>42</v>
      </c>
      <c r="B36" s="17">
        <v>1212019553</v>
      </c>
      <c r="C36" s="17">
        <v>1650500313</v>
      </c>
      <c r="D36" s="21">
        <v>1878027250</v>
      </c>
      <c r="E36" s="22">
        <v>1475360681</v>
      </c>
      <c r="F36" s="17">
        <v>1500861681</v>
      </c>
      <c r="G36" s="23">
        <v>1500861681</v>
      </c>
      <c r="H36" s="19">
        <v>2027656161</v>
      </c>
      <c r="I36" s="22">
        <v>1894233279</v>
      </c>
      <c r="J36" s="17">
        <v>1932932474</v>
      </c>
      <c r="K36" s="23">
        <v>1943697268</v>
      </c>
    </row>
    <row r="37" spans="1:11" x14ac:dyDescent="0.25">
      <c r="A37" s="20" t="s">
        <v>43</v>
      </c>
      <c r="B37" s="17">
        <v>1475554862</v>
      </c>
      <c r="C37" s="17">
        <v>1803282611</v>
      </c>
      <c r="D37" s="21">
        <v>2045934839</v>
      </c>
      <c r="E37" s="22">
        <v>1985546630</v>
      </c>
      <c r="F37" s="17">
        <v>1922667556</v>
      </c>
      <c r="G37" s="23">
        <v>1922667556</v>
      </c>
      <c r="H37" s="19">
        <v>1435207811</v>
      </c>
      <c r="I37" s="22">
        <v>888100855</v>
      </c>
      <c r="J37" s="17">
        <v>2182175192</v>
      </c>
      <c r="K37" s="23">
        <v>2189311381</v>
      </c>
    </row>
    <row r="38" spans="1:11" x14ac:dyDescent="0.25">
      <c r="A38" s="20" t="s">
        <v>44</v>
      </c>
      <c r="B38" s="17">
        <v>96690922</v>
      </c>
      <c r="C38" s="17">
        <v>62665574</v>
      </c>
      <c r="D38" s="21">
        <v>69998904</v>
      </c>
      <c r="E38" s="22">
        <v>90083303</v>
      </c>
      <c r="F38" s="17">
        <v>90083303</v>
      </c>
      <c r="G38" s="23">
        <v>90083303</v>
      </c>
      <c r="H38" s="19">
        <v>514943501</v>
      </c>
      <c r="I38" s="22">
        <v>1352855561</v>
      </c>
      <c r="J38" s="17">
        <v>69998904</v>
      </c>
      <c r="K38" s="23">
        <v>69998904</v>
      </c>
    </row>
    <row r="39" spans="1:11" x14ac:dyDescent="0.25">
      <c r="A39" s="20" t="s">
        <v>45</v>
      </c>
      <c r="B39" s="17">
        <v>56268138</v>
      </c>
      <c r="C39" s="17">
        <v>424434292</v>
      </c>
      <c r="D39" s="21">
        <v>335251406</v>
      </c>
      <c r="E39" s="22">
        <v>-52538136</v>
      </c>
      <c r="F39" s="17">
        <v>82586246</v>
      </c>
      <c r="G39" s="23">
        <v>82586246</v>
      </c>
      <c r="H39" s="19">
        <v>655263423</v>
      </c>
      <c r="I39" s="22">
        <v>779960242</v>
      </c>
      <c r="J39" s="17">
        <v>600462379</v>
      </c>
      <c r="K39" s="23">
        <v>680041410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149672834</v>
      </c>
      <c r="C42" s="17">
        <v>-97445297</v>
      </c>
      <c r="D42" s="21">
        <v>11886992</v>
      </c>
      <c r="E42" s="22">
        <v>133345931</v>
      </c>
      <c r="F42" s="17">
        <v>130036441</v>
      </c>
      <c r="G42" s="23">
        <v>130036441</v>
      </c>
      <c r="H42" s="19">
        <v>240594150</v>
      </c>
      <c r="I42" s="22">
        <v>140718572</v>
      </c>
      <c r="J42" s="17">
        <v>260946894</v>
      </c>
      <c r="K42" s="23">
        <v>309493713</v>
      </c>
    </row>
    <row r="43" spans="1:11" x14ac:dyDescent="0.25">
      <c r="A43" s="20" t="s">
        <v>48</v>
      </c>
      <c r="B43" s="17">
        <v>-83976779</v>
      </c>
      <c r="C43" s="17">
        <v>-78059278</v>
      </c>
      <c r="D43" s="21">
        <v>-155260924</v>
      </c>
      <c r="E43" s="22">
        <v>-146570700</v>
      </c>
      <c r="F43" s="17">
        <v>-146570700</v>
      </c>
      <c r="G43" s="23">
        <v>-146570700</v>
      </c>
      <c r="H43" s="19">
        <v>-151774571</v>
      </c>
      <c r="I43" s="22">
        <v>-124394649</v>
      </c>
      <c r="J43" s="17">
        <v>-157431995</v>
      </c>
      <c r="K43" s="23">
        <v>-163196746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11817207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67283539</v>
      </c>
      <c r="C45" s="66">
        <v>-174362729</v>
      </c>
      <c r="D45" s="67">
        <v>-117057212</v>
      </c>
      <c r="E45" s="68">
        <v>13091968</v>
      </c>
      <c r="F45" s="66">
        <v>9782478</v>
      </c>
      <c r="G45" s="69">
        <v>9782478</v>
      </c>
      <c r="H45" s="70">
        <v>101117393</v>
      </c>
      <c r="I45" s="68">
        <v>49331316</v>
      </c>
      <c r="J45" s="66">
        <v>136522292</v>
      </c>
      <c r="K45" s="69">
        <v>179304360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1141854</v>
      </c>
      <c r="C48" s="17">
        <v>26316712</v>
      </c>
      <c r="D48" s="21">
        <v>480609</v>
      </c>
      <c r="E48" s="22">
        <v>13091968</v>
      </c>
      <c r="F48" s="17">
        <v>9782478</v>
      </c>
      <c r="G48" s="23">
        <v>9782478</v>
      </c>
      <c r="H48" s="19">
        <v>5163621</v>
      </c>
      <c r="I48" s="22">
        <v>49331316</v>
      </c>
      <c r="J48" s="17">
        <v>136522292</v>
      </c>
      <c r="K48" s="23">
        <v>179304360</v>
      </c>
    </row>
    <row r="49" spans="1:11" x14ac:dyDescent="0.25">
      <c r="A49" s="20" t="s">
        <v>53</v>
      </c>
      <c r="B49" s="17">
        <f>+B75</f>
        <v>1189332087.3286822</v>
      </c>
      <c r="C49" s="17">
        <f t="shared" ref="C49:K49" si="6">+C75</f>
        <v>1490514524.1892071</v>
      </c>
      <c r="D49" s="21">
        <f t="shared" si="6"/>
        <v>1707390201.4195967</v>
      </c>
      <c r="E49" s="22">
        <f t="shared" si="6"/>
        <v>1564047603.0318274</v>
      </c>
      <c r="F49" s="17">
        <f t="shared" si="6"/>
        <v>1456892588.9863329</v>
      </c>
      <c r="G49" s="23">
        <f t="shared" si="6"/>
        <v>1456892588.9863329</v>
      </c>
      <c r="H49" s="19">
        <f t="shared" si="6"/>
        <v>1213996444.8800321</v>
      </c>
      <c r="I49" s="22">
        <f t="shared" si="6"/>
        <v>80405855.971146047</v>
      </c>
      <c r="J49" s="17">
        <f t="shared" si="6"/>
        <v>1639189247.582839</v>
      </c>
      <c r="K49" s="23">
        <f t="shared" si="6"/>
        <v>1620841777.6921742</v>
      </c>
    </row>
    <row r="50" spans="1:11" x14ac:dyDescent="0.25">
      <c r="A50" s="30" t="s">
        <v>54</v>
      </c>
      <c r="B50" s="66">
        <f>+B48-B49</f>
        <v>-1188190233.3286822</v>
      </c>
      <c r="C50" s="66">
        <f t="shared" ref="C50:K50" si="7">+C48-C49</f>
        <v>-1464197812.1892071</v>
      </c>
      <c r="D50" s="67">
        <f t="shared" si="7"/>
        <v>-1706909592.4195967</v>
      </c>
      <c r="E50" s="68">
        <f t="shared" si="7"/>
        <v>-1550955635.0318274</v>
      </c>
      <c r="F50" s="66">
        <f t="shared" si="7"/>
        <v>-1447110110.9863329</v>
      </c>
      <c r="G50" s="69">
        <f t="shared" si="7"/>
        <v>-1447110110.9863329</v>
      </c>
      <c r="H50" s="70">
        <f t="shared" si="7"/>
        <v>-1208832823.8800321</v>
      </c>
      <c r="I50" s="68">
        <f t="shared" si="7"/>
        <v>-31074539.971146047</v>
      </c>
      <c r="J50" s="66">
        <f t="shared" si="7"/>
        <v>-1502666955.582839</v>
      </c>
      <c r="K50" s="69">
        <f t="shared" si="7"/>
        <v>-1441537417.6921742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1173482208</v>
      </c>
      <c r="C53" s="17">
        <v>1577914791</v>
      </c>
      <c r="D53" s="21">
        <v>1716675890</v>
      </c>
      <c r="E53" s="22">
        <v>1251943827</v>
      </c>
      <c r="F53" s="17">
        <v>1257273827</v>
      </c>
      <c r="G53" s="23">
        <v>1257273827</v>
      </c>
      <c r="H53" s="19">
        <v>1746376405</v>
      </c>
      <c r="I53" s="22">
        <v>1770500480</v>
      </c>
      <c r="J53" s="17">
        <v>1775500479</v>
      </c>
      <c r="K53" s="23">
        <v>1780500522</v>
      </c>
    </row>
    <row r="54" spans="1:11" x14ac:dyDescent="0.25">
      <c r="A54" s="20" t="s">
        <v>57</v>
      </c>
      <c r="B54" s="17">
        <v>65260635</v>
      </c>
      <c r="C54" s="17">
        <v>64291833</v>
      </c>
      <c r="D54" s="21">
        <v>42707340</v>
      </c>
      <c r="E54" s="22">
        <v>88000000</v>
      </c>
      <c r="F54" s="17">
        <v>80000000</v>
      </c>
      <c r="G54" s="23">
        <v>80000000</v>
      </c>
      <c r="H54" s="19">
        <v>51913345</v>
      </c>
      <c r="I54" s="22">
        <v>75000000</v>
      </c>
      <c r="J54" s="17">
        <v>70000002</v>
      </c>
      <c r="K54" s="23">
        <v>64999958</v>
      </c>
    </row>
    <row r="55" spans="1:11" x14ac:dyDescent="0.25">
      <c r="A55" s="20" t="s">
        <v>58</v>
      </c>
      <c r="B55" s="17">
        <v>113889062</v>
      </c>
      <c r="C55" s="17">
        <v>70642893</v>
      </c>
      <c r="D55" s="21">
        <v>144994850</v>
      </c>
      <c r="E55" s="22">
        <v>13404919</v>
      </c>
      <c r="F55" s="17">
        <v>27467948</v>
      </c>
      <c r="G55" s="23">
        <v>27467948</v>
      </c>
      <c r="H55" s="19">
        <v>99815097</v>
      </c>
      <c r="I55" s="22">
        <v>44143672</v>
      </c>
      <c r="J55" s="17">
        <v>40940231</v>
      </c>
      <c r="K55" s="23">
        <v>42788869</v>
      </c>
    </row>
    <row r="56" spans="1:11" x14ac:dyDescent="0.25">
      <c r="A56" s="20" t="s">
        <v>59</v>
      </c>
      <c r="B56" s="17">
        <v>63650308</v>
      </c>
      <c r="C56" s="17">
        <v>70932461</v>
      </c>
      <c r="D56" s="21">
        <v>79250985</v>
      </c>
      <c r="E56" s="22">
        <v>121037988</v>
      </c>
      <c r="F56" s="17">
        <v>108626026</v>
      </c>
      <c r="G56" s="23">
        <v>108626026</v>
      </c>
      <c r="H56" s="19">
        <v>82772670</v>
      </c>
      <c r="I56" s="22">
        <v>78219867</v>
      </c>
      <c r="J56" s="17">
        <v>92624153</v>
      </c>
      <c r="K56" s="23">
        <v>87109728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4551928</v>
      </c>
      <c r="E59" s="22">
        <v>6358684</v>
      </c>
      <c r="F59" s="17">
        <v>6582080</v>
      </c>
      <c r="G59" s="23">
        <v>6582080</v>
      </c>
      <c r="H59" s="19">
        <v>4058944</v>
      </c>
      <c r="I59" s="22">
        <v>8558555</v>
      </c>
      <c r="J59" s="17">
        <v>8408145</v>
      </c>
      <c r="K59" s="23">
        <v>9282974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85434646</v>
      </c>
      <c r="E60" s="22">
        <v>189269477</v>
      </c>
      <c r="F60" s="17">
        <v>189269477</v>
      </c>
      <c r="G60" s="23">
        <v>189269477</v>
      </c>
      <c r="H60" s="19">
        <v>192123538</v>
      </c>
      <c r="I60" s="22">
        <v>207325516</v>
      </c>
      <c r="J60" s="17">
        <v>219765408</v>
      </c>
      <c r="K60" s="23">
        <v>232951328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0.71641093942220246</v>
      </c>
      <c r="C70" s="5">
        <f t="shared" ref="C70:K70" si="8">IF(ISERROR(C71/C72),0,(C71/C72))</f>
        <v>0.29758859425128181</v>
      </c>
      <c r="D70" s="5">
        <f t="shared" si="8"/>
        <v>0.45659010374949799</v>
      </c>
      <c r="E70" s="5">
        <f t="shared" si="8"/>
        <v>0.97483956706639885</v>
      </c>
      <c r="F70" s="5">
        <f t="shared" si="8"/>
        <v>0.89245313624546696</v>
      </c>
      <c r="G70" s="5">
        <f t="shared" si="8"/>
        <v>0.89245313624546696</v>
      </c>
      <c r="H70" s="5">
        <f t="shared" si="8"/>
        <v>0.55728338969831492</v>
      </c>
      <c r="I70" s="5">
        <f t="shared" si="8"/>
        <v>0.884381359772349</v>
      </c>
      <c r="J70" s="5">
        <f t="shared" si="8"/>
        <v>0.88705511267915194</v>
      </c>
      <c r="K70" s="5">
        <f t="shared" si="8"/>
        <v>0.87649165494663472</v>
      </c>
    </row>
    <row r="71" spans="1:11" ht="13" hidden="1" x14ac:dyDescent="0.3">
      <c r="A71" s="1" t="s">
        <v>101</v>
      </c>
      <c r="B71" s="2">
        <f>+B83</f>
        <v>283213643</v>
      </c>
      <c r="C71" s="2">
        <f t="shared" ref="C71:K71" si="9">+C83</f>
        <v>112116069</v>
      </c>
      <c r="D71" s="2">
        <f t="shared" si="9"/>
        <v>209898985</v>
      </c>
      <c r="E71" s="2">
        <f t="shared" si="9"/>
        <v>519660712</v>
      </c>
      <c r="F71" s="2">
        <f t="shared" si="9"/>
        <v>516435212</v>
      </c>
      <c r="G71" s="2">
        <f t="shared" si="9"/>
        <v>516435212</v>
      </c>
      <c r="H71" s="2">
        <f t="shared" si="9"/>
        <v>331596990</v>
      </c>
      <c r="I71" s="2">
        <f t="shared" si="9"/>
        <v>604187239</v>
      </c>
      <c r="J71" s="2">
        <f t="shared" si="9"/>
        <v>635476958</v>
      </c>
      <c r="K71" s="2">
        <f t="shared" si="9"/>
        <v>696234987</v>
      </c>
    </row>
    <row r="72" spans="1:11" ht="13" hidden="1" x14ac:dyDescent="0.3">
      <c r="A72" s="1" t="s">
        <v>102</v>
      </c>
      <c r="B72" s="2">
        <f>+B77</f>
        <v>395322890</v>
      </c>
      <c r="C72" s="2">
        <f t="shared" ref="C72:K72" si="10">+C77</f>
        <v>376748542</v>
      </c>
      <c r="D72" s="2">
        <f t="shared" si="10"/>
        <v>459709887</v>
      </c>
      <c r="E72" s="2">
        <f t="shared" si="10"/>
        <v>533073061</v>
      </c>
      <c r="F72" s="2">
        <f t="shared" si="10"/>
        <v>578669278</v>
      </c>
      <c r="G72" s="2">
        <f t="shared" si="10"/>
        <v>578669278</v>
      </c>
      <c r="H72" s="2">
        <f t="shared" si="10"/>
        <v>595023997</v>
      </c>
      <c r="I72" s="2">
        <f t="shared" si="10"/>
        <v>683175004</v>
      </c>
      <c r="J72" s="2">
        <f t="shared" si="10"/>
        <v>716389488</v>
      </c>
      <c r="K72" s="2">
        <f t="shared" si="10"/>
        <v>794342973</v>
      </c>
    </row>
    <row r="73" spans="1:11" ht="13" hidden="1" x14ac:dyDescent="0.3">
      <c r="A73" s="1" t="s">
        <v>103</v>
      </c>
      <c r="B73" s="2">
        <f>+B74</f>
        <v>-53400441.166666664</v>
      </c>
      <c r="C73" s="2">
        <f t="shared" ref="C73:K73" si="11">+(C78+C80+C81+C82)-(B78+B80+B81+B82)</f>
        <v>6763140</v>
      </c>
      <c r="D73" s="2">
        <f t="shared" si="11"/>
        <v>-112823642</v>
      </c>
      <c r="E73" s="2">
        <f t="shared" si="11"/>
        <v>128571063</v>
      </c>
      <c r="F73" s="2">
        <f>+(F78+F80+F81+F82)-(D78+D80+D81+D82)</f>
        <v>184144857</v>
      </c>
      <c r="G73" s="2">
        <f>+(G78+G80+G81+G82)-(D78+D80+D81+D82)</f>
        <v>184144857</v>
      </c>
      <c r="H73" s="2">
        <f>+(H78+H80+H81+H82)-(D78+D80+D81+D82)</f>
        <v>159886139</v>
      </c>
      <c r="I73" s="2">
        <f>+(I78+I80+I81+I82)-(E78+E80+E81+E82)</f>
        <v>355872659</v>
      </c>
      <c r="J73" s="2">
        <f t="shared" si="11"/>
        <v>-299585380</v>
      </c>
      <c r="K73" s="2">
        <f t="shared" si="11"/>
        <v>24256402</v>
      </c>
    </row>
    <row r="74" spans="1:11" ht="13" hidden="1" x14ac:dyDescent="0.3">
      <c r="A74" s="1" t="s">
        <v>104</v>
      </c>
      <c r="B74" s="2">
        <f>+TREND(C74:E74)</f>
        <v>-53400441.166666664</v>
      </c>
      <c r="C74" s="2">
        <f>+C73</f>
        <v>6763140</v>
      </c>
      <c r="D74" s="2">
        <f t="shared" ref="D74:K74" si="12">+D73</f>
        <v>-112823642</v>
      </c>
      <c r="E74" s="2">
        <f t="shared" si="12"/>
        <v>128571063</v>
      </c>
      <c r="F74" s="2">
        <f t="shared" si="12"/>
        <v>184144857</v>
      </c>
      <c r="G74" s="2">
        <f t="shared" si="12"/>
        <v>184144857</v>
      </c>
      <c r="H74" s="2">
        <f t="shared" si="12"/>
        <v>159886139</v>
      </c>
      <c r="I74" s="2">
        <f t="shared" si="12"/>
        <v>355872659</v>
      </c>
      <c r="J74" s="2">
        <f t="shared" si="12"/>
        <v>-299585380</v>
      </c>
      <c r="K74" s="2">
        <f t="shared" si="12"/>
        <v>24256402</v>
      </c>
    </row>
    <row r="75" spans="1:11" ht="13" hidden="1" x14ac:dyDescent="0.3">
      <c r="A75" s="1" t="s">
        <v>105</v>
      </c>
      <c r="B75" s="2">
        <f>+B84-(((B80+B81+B82+B78)*B70)-B79)</f>
        <v>1189332087.3286822</v>
      </c>
      <c r="C75" s="2">
        <f t="shared" ref="C75:K75" si="13">+C84-(((C80+C81+C82+C78)*C70)-C79)</f>
        <v>1490514524.1892071</v>
      </c>
      <c r="D75" s="2">
        <f t="shared" si="13"/>
        <v>1707390201.4195967</v>
      </c>
      <c r="E75" s="2">
        <f t="shared" si="13"/>
        <v>1564047603.0318274</v>
      </c>
      <c r="F75" s="2">
        <f t="shared" si="13"/>
        <v>1456892588.9863329</v>
      </c>
      <c r="G75" s="2">
        <f t="shared" si="13"/>
        <v>1456892588.9863329</v>
      </c>
      <c r="H75" s="2">
        <f t="shared" si="13"/>
        <v>1213996444.8800321</v>
      </c>
      <c r="I75" s="2">
        <f t="shared" si="13"/>
        <v>80405855.971146047</v>
      </c>
      <c r="J75" s="2">
        <f t="shared" si="13"/>
        <v>1639189247.582839</v>
      </c>
      <c r="K75" s="2">
        <f t="shared" si="13"/>
        <v>1620841777.6921742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395322890</v>
      </c>
      <c r="C77" s="3">
        <v>376748542</v>
      </c>
      <c r="D77" s="3">
        <v>459709887</v>
      </c>
      <c r="E77" s="3">
        <v>533073061</v>
      </c>
      <c r="F77" s="3">
        <v>578669278</v>
      </c>
      <c r="G77" s="3">
        <v>578669278</v>
      </c>
      <c r="H77" s="3">
        <v>595023997</v>
      </c>
      <c r="I77" s="3">
        <v>683175004</v>
      </c>
      <c r="J77" s="3">
        <v>716389488</v>
      </c>
      <c r="K77" s="3">
        <v>794342973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1311076985</v>
      </c>
      <c r="C79" s="3">
        <v>1549226271</v>
      </c>
      <c r="D79" s="3">
        <v>1770774847</v>
      </c>
      <c r="E79" s="3">
        <v>1678096327</v>
      </c>
      <c r="F79" s="3">
        <v>1635656253</v>
      </c>
      <c r="G79" s="3">
        <v>1635656253</v>
      </c>
      <c r="H79" s="3">
        <v>1370579153</v>
      </c>
      <c r="I79" s="3">
        <v>542695205</v>
      </c>
      <c r="J79" s="3">
        <v>1829771178</v>
      </c>
      <c r="K79" s="3">
        <v>1829177123</v>
      </c>
    </row>
    <row r="80" spans="1:11" ht="13" hidden="1" x14ac:dyDescent="0.3">
      <c r="A80" s="1" t="s">
        <v>71</v>
      </c>
      <c r="B80" s="3">
        <v>18967807</v>
      </c>
      <c r="C80" s="3">
        <v>24366312</v>
      </c>
      <c r="D80" s="3">
        <v>-39698226</v>
      </c>
      <c r="E80" s="3">
        <v>15019275</v>
      </c>
      <c r="F80" s="3">
        <v>77419005</v>
      </c>
      <c r="G80" s="3">
        <v>77419005</v>
      </c>
      <c r="H80" s="3">
        <v>55191650</v>
      </c>
      <c r="I80" s="3">
        <v>411790611</v>
      </c>
      <c r="J80" s="3">
        <v>71127487</v>
      </c>
      <c r="K80" s="3">
        <v>90588903</v>
      </c>
    </row>
    <row r="81" spans="1:11" ht="13" hidden="1" x14ac:dyDescent="0.3">
      <c r="A81" s="1" t="s">
        <v>72</v>
      </c>
      <c r="B81" s="3">
        <v>23108320</v>
      </c>
      <c r="C81" s="3">
        <v>24472955</v>
      </c>
      <c r="D81" s="3">
        <v>-24286149</v>
      </c>
      <c r="E81" s="3">
        <v>49567413</v>
      </c>
      <c r="F81" s="3">
        <v>42741477</v>
      </c>
      <c r="G81" s="3">
        <v>42741477</v>
      </c>
      <c r="H81" s="3">
        <v>40710114</v>
      </c>
      <c r="I81" s="3">
        <v>8668736</v>
      </c>
      <c r="J81" s="3">
        <v>49746480</v>
      </c>
      <c r="K81" s="3">
        <v>54541466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283213643</v>
      </c>
      <c r="C83" s="3">
        <v>112116069</v>
      </c>
      <c r="D83" s="3">
        <v>209898985</v>
      </c>
      <c r="E83" s="3">
        <v>519660712</v>
      </c>
      <c r="F83" s="3">
        <v>516435212</v>
      </c>
      <c r="G83" s="3">
        <v>516435212</v>
      </c>
      <c r="H83" s="3">
        <v>331596990</v>
      </c>
      <c r="I83" s="3">
        <v>604187239</v>
      </c>
      <c r="J83" s="3">
        <v>635476958</v>
      </c>
      <c r="K83" s="3">
        <v>696234987</v>
      </c>
    </row>
    <row r="84" spans="1:11" ht="13" hidden="1" x14ac:dyDescent="0.3">
      <c r="A84" s="1" t="s">
        <v>75</v>
      </c>
      <c r="B84" s="3">
        <v>-91601100</v>
      </c>
      <c r="C84" s="3">
        <v>-44177738</v>
      </c>
      <c r="D84" s="3">
        <v>-92599278</v>
      </c>
      <c r="E84" s="3">
        <v>-51087065</v>
      </c>
      <c r="F84" s="3">
        <v>-71526065</v>
      </c>
      <c r="G84" s="3">
        <v>-71526065</v>
      </c>
      <c r="H84" s="3">
        <v>-103138248</v>
      </c>
      <c r="I84" s="3">
        <v>-90442940</v>
      </c>
      <c r="J84" s="3">
        <v>-83360060</v>
      </c>
      <c r="K84" s="3">
        <v>-81129788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112273849</v>
      </c>
      <c r="C5" s="17">
        <v>128094034</v>
      </c>
      <c r="D5" s="21">
        <v>119461777</v>
      </c>
      <c r="E5" s="22">
        <v>145118304</v>
      </c>
      <c r="F5" s="17">
        <v>145118304</v>
      </c>
      <c r="G5" s="23">
        <v>145118304</v>
      </c>
      <c r="H5" s="19">
        <v>125303979</v>
      </c>
      <c r="I5" s="22">
        <v>154405876</v>
      </c>
      <c r="J5" s="17">
        <v>164442257</v>
      </c>
      <c r="K5" s="23">
        <v>171842159</v>
      </c>
    </row>
    <row r="6" spans="1:11" x14ac:dyDescent="0.25">
      <c r="A6" s="20" t="s">
        <v>18</v>
      </c>
      <c r="B6" s="17">
        <v>173459849</v>
      </c>
      <c r="C6" s="17">
        <v>177183732</v>
      </c>
      <c r="D6" s="21">
        <v>220278820</v>
      </c>
      <c r="E6" s="22">
        <v>248234010</v>
      </c>
      <c r="F6" s="17">
        <v>244204268</v>
      </c>
      <c r="G6" s="23">
        <v>244204268</v>
      </c>
      <c r="H6" s="19">
        <v>235738669</v>
      </c>
      <c r="I6" s="22">
        <v>284666684</v>
      </c>
      <c r="J6" s="17">
        <v>332806020</v>
      </c>
      <c r="K6" s="23">
        <v>388604725</v>
      </c>
    </row>
    <row r="7" spans="1:11" x14ac:dyDescent="0.25">
      <c r="A7" s="20" t="s">
        <v>19</v>
      </c>
      <c r="B7" s="17">
        <v>13302221</v>
      </c>
      <c r="C7" s="17">
        <v>23484500</v>
      </c>
      <c r="D7" s="21">
        <v>15426455</v>
      </c>
      <c r="E7" s="22">
        <v>27713534</v>
      </c>
      <c r="F7" s="17">
        <v>27713534</v>
      </c>
      <c r="G7" s="23">
        <v>27713534</v>
      </c>
      <c r="H7" s="19">
        <v>7296440</v>
      </c>
      <c r="I7" s="22">
        <v>16413747</v>
      </c>
      <c r="J7" s="17">
        <v>17480641</v>
      </c>
      <c r="K7" s="23">
        <v>18267270</v>
      </c>
    </row>
    <row r="8" spans="1:11" x14ac:dyDescent="0.25">
      <c r="A8" s="20" t="s">
        <v>20</v>
      </c>
      <c r="B8" s="17">
        <v>673385589</v>
      </c>
      <c r="C8" s="17">
        <v>804575321</v>
      </c>
      <c r="D8" s="21">
        <v>866985837</v>
      </c>
      <c r="E8" s="22">
        <v>878983448</v>
      </c>
      <c r="F8" s="17">
        <v>880081456</v>
      </c>
      <c r="G8" s="23">
        <v>880081456</v>
      </c>
      <c r="H8" s="19">
        <v>874178371</v>
      </c>
      <c r="I8" s="22">
        <v>929315636</v>
      </c>
      <c r="J8" s="17">
        <v>936430164</v>
      </c>
      <c r="K8" s="23">
        <v>987321348</v>
      </c>
    </row>
    <row r="9" spans="1:11" x14ac:dyDescent="0.25">
      <c r="A9" s="20" t="s">
        <v>21</v>
      </c>
      <c r="B9" s="17">
        <v>19821236</v>
      </c>
      <c r="C9" s="17">
        <v>28662245</v>
      </c>
      <c r="D9" s="21">
        <v>36059347</v>
      </c>
      <c r="E9" s="22">
        <v>37074703</v>
      </c>
      <c r="F9" s="17">
        <v>37074703</v>
      </c>
      <c r="G9" s="23">
        <v>37074703</v>
      </c>
      <c r="H9" s="19">
        <v>57207314</v>
      </c>
      <c r="I9" s="22">
        <v>39691575</v>
      </c>
      <c r="J9" s="17">
        <v>42562823</v>
      </c>
      <c r="K9" s="23">
        <v>44879396</v>
      </c>
    </row>
    <row r="10" spans="1:11" x14ac:dyDescent="0.25">
      <c r="A10" s="24" t="s">
        <v>96</v>
      </c>
      <c r="B10" s="25">
        <f>SUM(B5:B9)</f>
        <v>992242744</v>
      </c>
      <c r="C10" s="26">
        <f t="shared" ref="C10:K10" si="0">SUM(C5:C9)</f>
        <v>1161999832</v>
      </c>
      <c r="D10" s="27">
        <f t="shared" si="0"/>
        <v>1258212236</v>
      </c>
      <c r="E10" s="25">
        <f t="shared" si="0"/>
        <v>1337123999</v>
      </c>
      <c r="F10" s="26">
        <f t="shared" si="0"/>
        <v>1334192265</v>
      </c>
      <c r="G10" s="28">
        <f t="shared" si="0"/>
        <v>1334192265</v>
      </c>
      <c r="H10" s="29">
        <f t="shared" si="0"/>
        <v>1299724773</v>
      </c>
      <c r="I10" s="25">
        <f t="shared" si="0"/>
        <v>1424493518</v>
      </c>
      <c r="J10" s="26">
        <f t="shared" si="0"/>
        <v>1493721905</v>
      </c>
      <c r="K10" s="28">
        <f t="shared" si="0"/>
        <v>1610914898</v>
      </c>
    </row>
    <row r="11" spans="1:11" x14ac:dyDescent="0.25">
      <c r="A11" s="20" t="s">
        <v>22</v>
      </c>
      <c r="B11" s="17">
        <v>626770367</v>
      </c>
      <c r="C11" s="17">
        <v>651134907</v>
      </c>
      <c r="D11" s="21">
        <v>722518877</v>
      </c>
      <c r="E11" s="22">
        <v>680244733</v>
      </c>
      <c r="F11" s="17">
        <v>672565739</v>
      </c>
      <c r="G11" s="23">
        <v>672565739</v>
      </c>
      <c r="H11" s="19">
        <v>734005762</v>
      </c>
      <c r="I11" s="22">
        <v>659000253</v>
      </c>
      <c r="J11" s="17">
        <v>697708639</v>
      </c>
      <c r="K11" s="23">
        <v>733788567</v>
      </c>
    </row>
    <row r="12" spans="1:11" x14ac:dyDescent="0.25">
      <c r="A12" s="20" t="s">
        <v>23</v>
      </c>
      <c r="B12" s="17">
        <v>25081467</v>
      </c>
      <c r="C12" s="17">
        <v>26790654</v>
      </c>
      <c r="D12" s="21">
        <v>31119465</v>
      </c>
      <c r="E12" s="22">
        <v>28125313</v>
      </c>
      <c r="F12" s="17">
        <v>29079078</v>
      </c>
      <c r="G12" s="23">
        <v>29079078</v>
      </c>
      <c r="H12" s="19">
        <v>29440435</v>
      </c>
      <c r="I12" s="22">
        <v>28125313</v>
      </c>
      <c r="J12" s="17">
        <v>29995646</v>
      </c>
      <c r="K12" s="23">
        <v>31990357</v>
      </c>
    </row>
    <row r="13" spans="1:11" x14ac:dyDescent="0.25">
      <c r="A13" s="20" t="s">
        <v>24</v>
      </c>
      <c r="B13" s="17">
        <v>96394469</v>
      </c>
      <c r="C13" s="17">
        <v>93214300</v>
      </c>
      <c r="D13" s="21">
        <v>102491345</v>
      </c>
      <c r="E13" s="22">
        <v>72722373</v>
      </c>
      <c r="F13" s="17">
        <v>89264607</v>
      </c>
      <c r="G13" s="23">
        <v>89264607</v>
      </c>
      <c r="H13" s="19">
        <v>110396275</v>
      </c>
      <c r="I13" s="22">
        <v>103248486</v>
      </c>
      <c r="J13" s="17">
        <v>107616578</v>
      </c>
      <c r="K13" s="23">
        <v>108961778</v>
      </c>
    </row>
    <row r="14" spans="1:11" x14ac:dyDescent="0.25">
      <c r="A14" s="20" t="s">
        <v>25</v>
      </c>
      <c r="B14" s="17">
        <v>466932</v>
      </c>
      <c r="C14" s="17">
        <v>456618</v>
      </c>
      <c r="D14" s="21">
        <v>2848240</v>
      </c>
      <c r="E14" s="22">
        <v>101594</v>
      </c>
      <c r="F14" s="17">
        <v>101594</v>
      </c>
      <c r="G14" s="23">
        <v>101594</v>
      </c>
      <c r="H14" s="19">
        <v>17236224</v>
      </c>
      <c r="I14" s="22">
        <v>101594</v>
      </c>
      <c r="J14" s="17">
        <v>103880</v>
      </c>
      <c r="K14" s="23">
        <v>105178</v>
      </c>
    </row>
    <row r="15" spans="1:11" x14ac:dyDescent="0.25">
      <c r="A15" s="20" t="s">
        <v>26</v>
      </c>
      <c r="B15" s="17">
        <v>144911673</v>
      </c>
      <c r="C15" s="17">
        <v>148619865</v>
      </c>
      <c r="D15" s="21">
        <v>186555068</v>
      </c>
      <c r="E15" s="22">
        <v>166284848</v>
      </c>
      <c r="F15" s="17">
        <v>181388460</v>
      </c>
      <c r="G15" s="23">
        <v>181388460</v>
      </c>
      <c r="H15" s="19">
        <v>211737156</v>
      </c>
      <c r="I15" s="22">
        <v>198725224</v>
      </c>
      <c r="J15" s="17">
        <v>219463247</v>
      </c>
      <c r="K15" s="23">
        <v>240829801</v>
      </c>
    </row>
    <row r="16" spans="1:11" x14ac:dyDescent="0.25">
      <c r="A16" s="20" t="s">
        <v>27</v>
      </c>
      <c r="B16" s="17">
        <v>11443597</v>
      </c>
      <c r="C16" s="17">
        <v>29194323</v>
      </c>
      <c r="D16" s="21">
        <v>34433952</v>
      </c>
      <c r="E16" s="22">
        <v>21151649</v>
      </c>
      <c r="F16" s="17">
        <v>23096485</v>
      </c>
      <c r="G16" s="23">
        <v>23096485</v>
      </c>
      <c r="H16" s="19">
        <v>16917507</v>
      </c>
      <c r="I16" s="22">
        <v>29510000</v>
      </c>
      <c r="J16" s="17">
        <v>20000000</v>
      </c>
      <c r="K16" s="23">
        <v>30226000</v>
      </c>
    </row>
    <row r="17" spans="1:11" x14ac:dyDescent="0.25">
      <c r="A17" s="20" t="s">
        <v>28</v>
      </c>
      <c r="B17" s="17">
        <v>346368563</v>
      </c>
      <c r="C17" s="17">
        <v>362015132</v>
      </c>
      <c r="D17" s="21">
        <v>679785512</v>
      </c>
      <c r="E17" s="22">
        <v>353851512</v>
      </c>
      <c r="F17" s="17">
        <v>319307409</v>
      </c>
      <c r="G17" s="23">
        <v>319307409</v>
      </c>
      <c r="H17" s="19">
        <v>413891192</v>
      </c>
      <c r="I17" s="22">
        <v>325578385</v>
      </c>
      <c r="J17" s="17">
        <v>333211409</v>
      </c>
      <c r="K17" s="23">
        <v>337494684</v>
      </c>
    </row>
    <row r="18" spans="1:11" x14ac:dyDescent="0.25">
      <c r="A18" s="30" t="s">
        <v>29</v>
      </c>
      <c r="B18" s="31">
        <f>SUM(B11:B17)</f>
        <v>1251437068</v>
      </c>
      <c r="C18" s="32">
        <f t="shared" ref="C18:K18" si="1">SUM(C11:C17)</f>
        <v>1311425799</v>
      </c>
      <c r="D18" s="33">
        <f t="shared" si="1"/>
        <v>1759752459</v>
      </c>
      <c r="E18" s="31">
        <f t="shared" si="1"/>
        <v>1322482022</v>
      </c>
      <c r="F18" s="32">
        <f t="shared" si="1"/>
        <v>1314803372</v>
      </c>
      <c r="G18" s="34">
        <f t="shared" si="1"/>
        <v>1314803372</v>
      </c>
      <c r="H18" s="35">
        <f t="shared" si="1"/>
        <v>1533624551</v>
      </c>
      <c r="I18" s="31">
        <f t="shared" si="1"/>
        <v>1344289255</v>
      </c>
      <c r="J18" s="32">
        <f t="shared" si="1"/>
        <v>1408099399</v>
      </c>
      <c r="K18" s="34">
        <f t="shared" si="1"/>
        <v>1483396365</v>
      </c>
    </row>
    <row r="19" spans="1:11" x14ac:dyDescent="0.25">
      <c r="A19" s="30" t="s">
        <v>30</v>
      </c>
      <c r="B19" s="36">
        <f>+B10-B18</f>
        <v>-259194324</v>
      </c>
      <c r="C19" s="37">
        <f t="shared" ref="C19:K19" si="2">+C10-C18</f>
        <v>-149425967</v>
      </c>
      <c r="D19" s="38">
        <f t="shared" si="2"/>
        <v>-501540223</v>
      </c>
      <c r="E19" s="36">
        <f t="shared" si="2"/>
        <v>14641977</v>
      </c>
      <c r="F19" s="37">
        <f t="shared" si="2"/>
        <v>19388893</v>
      </c>
      <c r="G19" s="39">
        <f t="shared" si="2"/>
        <v>19388893</v>
      </c>
      <c r="H19" s="40">
        <f t="shared" si="2"/>
        <v>-233899778</v>
      </c>
      <c r="I19" s="36">
        <f t="shared" si="2"/>
        <v>80204263</v>
      </c>
      <c r="J19" s="37">
        <f t="shared" si="2"/>
        <v>85622506</v>
      </c>
      <c r="K19" s="39">
        <f t="shared" si="2"/>
        <v>127518533</v>
      </c>
    </row>
    <row r="20" spans="1:11" x14ac:dyDescent="0.25">
      <c r="A20" s="41" t="s">
        <v>31</v>
      </c>
      <c r="B20" s="42">
        <v>365224640</v>
      </c>
      <c r="C20" s="43">
        <v>487154536</v>
      </c>
      <c r="D20" s="44">
        <v>346866135</v>
      </c>
      <c r="E20" s="42">
        <v>324314160</v>
      </c>
      <c r="F20" s="43">
        <v>323216152</v>
      </c>
      <c r="G20" s="45">
        <v>323216152</v>
      </c>
      <c r="H20" s="46">
        <v>308733978</v>
      </c>
      <c r="I20" s="42">
        <v>331758680</v>
      </c>
      <c r="J20" s="43">
        <v>321949600</v>
      </c>
      <c r="K20" s="45">
        <v>348404120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106030316</v>
      </c>
      <c r="C22" s="55">
        <f t="shared" ref="C22:K22" si="3">SUM(C19:C21)</f>
        <v>337728569</v>
      </c>
      <c r="D22" s="56">
        <f t="shared" si="3"/>
        <v>-154674088</v>
      </c>
      <c r="E22" s="54">
        <f t="shared" si="3"/>
        <v>338956137</v>
      </c>
      <c r="F22" s="55">
        <f t="shared" si="3"/>
        <v>342605045</v>
      </c>
      <c r="G22" s="57">
        <f t="shared" si="3"/>
        <v>342605045</v>
      </c>
      <c r="H22" s="58">
        <f t="shared" si="3"/>
        <v>74834200</v>
      </c>
      <c r="I22" s="54">
        <f t="shared" si="3"/>
        <v>411962943</v>
      </c>
      <c r="J22" s="55">
        <f t="shared" si="3"/>
        <v>407572106</v>
      </c>
      <c r="K22" s="57">
        <f t="shared" si="3"/>
        <v>475922653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106030316</v>
      </c>
      <c r="C24" s="37">
        <f t="shared" ref="C24:K24" si="4">SUM(C22:C23)</f>
        <v>337728569</v>
      </c>
      <c r="D24" s="38">
        <f t="shared" si="4"/>
        <v>-154674088</v>
      </c>
      <c r="E24" s="36">
        <f t="shared" si="4"/>
        <v>338956137</v>
      </c>
      <c r="F24" s="37">
        <f t="shared" si="4"/>
        <v>342605045</v>
      </c>
      <c r="G24" s="39">
        <f t="shared" si="4"/>
        <v>342605045</v>
      </c>
      <c r="H24" s="40">
        <f t="shared" si="4"/>
        <v>74834200</v>
      </c>
      <c r="I24" s="36">
        <f t="shared" si="4"/>
        <v>411962943</v>
      </c>
      <c r="J24" s="37">
        <f t="shared" si="4"/>
        <v>407572106</v>
      </c>
      <c r="K24" s="39">
        <f t="shared" si="4"/>
        <v>475922653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361166051</v>
      </c>
      <c r="C27" s="66">
        <v>462640166</v>
      </c>
      <c r="D27" s="67">
        <v>383952603</v>
      </c>
      <c r="E27" s="68">
        <v>443999722</v>
      </c>
      <c r="F27" s="66">
        <v>389048278</v>
      </c>
      <c r="G27" s="69">
        <v>389048278</v>
      </c>
      <c r="H27" s="70">
        <v>299926215</v>
      </c>
      <c r="I27" s="68">
        <v>358492510</v>
      </c>
      <c r="J27" s="66">
        <v>336270939</v>
      </c>
      <c r="K27" s="69">
        <v>368352308</v>
      </c>
    </row>
    <row r="28" spans="1:11" x14ac:dyDescent="0.25">
      <c r="A28" s="71" t="s">
        <v>36</v>
      </c>
      <c r="B28" s="17">
        <v>329296066</v>
      </c>
      <c r="C28" s="17">
        <v>404756684</v>
      </c>
      <c r="D28" s="21">
        <v>308833821</v>
      </c>
      <c r="E28" s="22">
        <v>324314162</v>
      </c>
      <c r="F28" s="17">
        <v>321553157</v>
      </c>
      <c r="G28" s="23">
        <v>321553157</v>
      </c>
      <c r="H28" s="19">
        <v>271060389</v>
      </c>
      <c r="I28" s="22">
        <v>331758680</v>
      </c>
      <c r="J28" s="17">
        <v>321949601</v>
      </c>
      <c r="K28" s="23">
        <v>348404120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31869985</v>
      </c>
      <c r="C31" s="17">
        <v>57883482</v>
      </c>
      <c r="D31" s="21">
        <v>75118782</v>
      </c>
      <c r="E31" s="22">
        <v>119685560</v>
      </c>
      <c r="F31" s="17">
        <v>67495121</v>
      </c>
      <c r="G31" s="23">
        <v>67495121</v>
      </c>
      <c r="H31" s="19">
        <v>28865826</v>
      </c>
      <c r="I31" s="22">
        <v>26733830</v>
      </c>
      <c r="J31" s="17">
        <v>14321338</v>
      </c>
      <c r="K31" s="23">
        <v>19948188</v>
      </c>
    </row>
    <row r="32" spans="1:11" x14ac:dyDescent="0.25">
      <c r="A32" s="30" t="s">
        <v>39</v>
      </c>
      <c r="B32" s="66">
        <f>SUM(B28:B31)</f>
        <v>361166051</v>
      </c>
      <c r="C32" s="66">
        <f t="shared" ref="C32:K32" si="5">SUM(C28:C31)</f>
        <v>462640166</v>
      </c>
      <c r="D32" s="67">
        <f t="shared" si="5"/>
        <v>383952603</v>
      </c>
      <c r="E32" s="68">
        <f t="shared" si="5"/>
        <v>443999722</v>
      </c>
      <c r="F32" s="66">
        <f t="shared" si="5"/>
        <v>389048278</v>
      </c>
      <c r="G32" s="69">
        <f t="shared" si="5"/>
        <v>389048278</v>
      </c>
      <c r="H32" s="70">
        <f t="shared" si="5"/>
        <v>299926215</v>
      </c>
      <c r="I32" s="68">
        <f t="shared" si="5"/>
        <v>358492510</v>
      </c>
      <c r="J32" s="66">
        <f t="shared" si="5"/>
        <v>336270939</v>
      </c>
      <c r="K32" s="69">
        <f t="shared" si="5"/>
        <v>368352308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413507719</v>
      </c>
      <c r="C35" s="17">
        <v>424893425</v>
      </c>
      <c r="D35" s="21">
        <v>37219080</v>
      </c>
      <c r="E35" s="22">
        <v>521339348</v>
      </c>
      <c r="F35" s="17">
        <v>75216150</v>
      </c>
      <c r="G35" s="23">
        <v>75216150</v>
      </c>
      <c r="H35" s="19">
        <v>117884577</v>
      </c>
      <c r="I35" s="22">
        <v>119389340</v>
      </c>
      <c r="J35" s="17">
        <v>394678374</v>
      </c>
      <c r="K35" s="23">
        <v>289467325</v>
      </c>
    </row>
    <row r="36" spans="1:11" x14ac:dyDescent="0.25">
      <c r="A36" s="20" t="s">
        <v>42</v>
      </c>
      <c r="B36" s="17">
        <v>2764708309</v>
      </c>
      <c r="C36" s="17">
        <v>3189709836</v>
      </c>
      <c r="D36" s="21">
        <v>3471973154</v>
      </c>
      <c r="E36" s="22">
        <v>2691397530</v>
      </c>
      <c r="F36" s="17">
        <v>2641209580</v>
      </c>
      <c r="G36" s="23">
        <v>2641209580</v>
      </c>
      <c r="H36" s="19">
        <v>3663037590</v>
      </c>
      <c r="I36" s="22">
        <v>2701369329</v>
      </c>
      <c r="J36" s="17">
        <v>2845471185</v>
      </c>
      <c r="K36" s="23">
        <v>2940973428</v>
      </c>
    </row>
    <row r="37" spans="1:11" x14ac:dyDescent="0.25">
      <c r="A37" s="20" t="s">
        <v>43</v>
      </c>
      <c r="B37" s="17">
        <v>287832069</v>
      </c>
      <c r="C37" s="17">
        <v>386600637</v>
      </c>
      <c r="D37" s="21">
        <v>429828054</v>
      </c>
      <c r="E37" s="22">
        <v>262846706</v>
      </c>
      <c r="F37" s="17">
        <v>295845214</v>
      </c>
      <c r="G37" s="23">
        <v>295845214</v>
      </c>
      <c r="H37" s="19">
        <v>626729661</v>
      </c>
      <c r="I37" s="22">
        <v>2047515658</v>
      </c>
      <c r="J37" s="17">
        <v>2073324793</v>
      </c>
      <c r="K37" s="23">
        <v>376548631</v>
      </c>
    </row>
    <row r="38" spans="1:11" x14ac:dyDescent="0.25">
      <c r="A38" s="20" t="s">
        <v>44</v>
      </c>
      <c r="B38" s="17">
        <v>68714777</v>
      </c>
      <c r="C38" s="17">
        <v>69570323</v>
      </c>
      <c r="D38" s="21">
        <v>78882668</v>
      </c>
      <c r="E38" s="22">
        <v>81374817</v>
      </c>
      <c r="F38" s="17">
        <v>94066451</v>
      </c>
      <c r="G38" s="23">
        <v>94066451</v>
      </c>
      <c r="H38" s="19">
        <v>78876786</v>
      </c>
      <c r="I38" s="22">
        <v>76770312</v>
      </c>
      <c r="J38" s="17">
        <v>79439520</v>
      </c>
      <c r="K38" s="23">
        <v>81345859</v>
      </c>
    </row>
    <row r="39" spans="1:11" x14ac:dyDescent="0.25">
      <c r="A39" s="20" t="s">
        <v>45</v>
      </c>
      <c r="B39" s="17">
        <v>2821674890</v>
      </c>
      <c r="C39" s="17">
        <v>3276264804</v>
      </c>
      <c r="D39" s="21">
        <v>2929325002</v>
      </c>
      <c r="E39" s="22">
        <v>2529559218</v>
      </c>
      <c r="F39" s="17">
        <v>1983909020</v>
      </c>
      <c r="G39" s="23">
        <v>1983909020</v>
      </c>
      <c r="H39" s="19">
        <v>2775337649</v>
      </c>
      <c r="I39" s="22">
        <v>284509756</v>
      </c>
      <c r="J39" s="17">
        <v>679813140</v>
      </c>
      <c r="K39" s="23">
        <v>2296623610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2143770473</v>
      </c>
      <c r="C42" s="17">
        <v>3015096415</v>
      </c>
      <c r="D42" s="21">
        <v>2021401396</v>
      </c>
      <c r="E42" s="22">
        <v>542932983</v>
      </c>
      <c r="F42" s="17">
        <v>235421801</v>
      </c>
      <c r="G42" s="23">
        <v>235421801</v>
      </c>
      <c r="H42" s="19">
        <v>1700238383</v>
      </c>
      <c r="I42" s="22">
        <v>531871580</v>
      </c>
      <c r="J42" s="17">
        <v>592752104</v>
      </c>
      <c r="K42" s="23">
        <v>641584302</v>
      </c>
    </row>
    <row r="43" spans="1:11" x14ac:dyDescent="0.25">
      <c r="A43" s="20" t="s">
        <v>48</v>
      </c>
      <c r="B43" s="17">
        <v>-361166053</v>
      </c>
      <c r="C43" s="17">
        <v>-462640168</v>
      </c>
      <c r="D43" s="21">
        <v>-383952605</v>
      </c>
      <c r="E43" s="22">
        <v>-443999722</v>
      </c>
      <c r="F43" s="17">
        <v>-389048278</v>
      </c>
      <c r="G43" s="23">
        <v>-389048278</v>
      </c>
      <c r="H43" s="19">
        <v>-298671194</v>
      </c>
      <c r="I43" s="22">
        <v>-412266381</v>
      </c>
      <c r="J43" s="17">
        <v>-386711574</v>
      </c>
      <c r="K43" s="23">
        <v>-368352308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3632682</v>
      </c>
      <c r="E44" s="22">
        <v>360168</v>
      </c>
      <c r="F44" s="17">
        <v>360168</v>
      </c>
      <c r="G44" s="23">
        <v>360168</v>
      </c>
      <c r="H44" s="19">
        <v>-425894</v>
      </c>
      <c r="I44" s="22">
        <v>2242253</v>
      </c>
      <c r="J44" s="17">
        <v>2388805</v>
      </c>
      <c r="K44" s="23">
        <v>3313957</v>
      </c>
    </row>
    <row r="45" spans="1:11" x14ac:dyDescent="0.25">
      <c r="A45" s="30" t="s">
        <v>50</v>
      </c>
      <c r="B45" s="66">
        <v>2029222838</v>
      </c>
      <c r="C45" s="66">
        <v>2688145848</v>
      </c>
      <c r="D45" s="67">
        <v>1758091111</v>
      </c>
      <c r="E45" s="68">
        <v>284635147</v>
      </c>
      <c r="F45" s="66">
        <v>-291425381</v>
      </c>
      <c r="G45" s="69">
        <v>-291425381</v>
      </c>
      <c r="H45" s="70">
        <v>1262982223</v>
      </c>
      <c r="I45" s="68">
        <v>24271277</v>
      </c>
      <c r="J45" s="66">
        <v>266054446</v>
      </c>
      <c r="K45" s="69">
        <v>336764192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135690488</v>
      </c>
      <c r="C48" s="17">
        <v>117009638</v>
      </c>
      <c r="D48" s="21">
        <v>-138159070</v>
      </c>
      <c r="E48" s="22">
        <v>123565728</v>
      </c>
      <c r="F48" s="17">
        <v>-97576175</v>
      </c>
      <c r="G48" s="23">
        <v>-97576175</v>
      </c>
      <c r="H48" s="19">
        <v>-59153552</v>
      </c>
      <c r="I48" s="22">
        <v>-188497501</v>
      </c>
      <c r="J48" s="17">
        <v>60218241</v>
      </c>
      <c r="K48" s="23">
        <v>61663479</v>
      </c>
    </row>
    <row r="49" spans="1:11" x14ac:dyDescent="0.25">
      <c r="A49" s="20" t="s">
        <v>53</v>
      </c>
      <c r="B49" s="17">
        <f>+B75</f>
        <v>-695634792.32301295</v>
      </c>
      <c r="C49" s="17">
        <f t="shared" ref="C49:K49" si="6">+C75</f>
        <v>-1197511525.8525016</v>
      </c>
      <c r="D49" s="21">
        <f t="shared" si="6"/>
        <v>135560591.40942496</v>
      </c>
      <c r="E49" s="22">
        <f t="shared" si="6"/>
        <v>-96197346.905008793</v>
      </c>
      <c r="F49" s="17">
        <f t="shared" si="6"/>
        <v>172630329.39371967</v>
      </c>
      <c r="G49" s="23">
        <f t="shared" si="6"/>
        <v>172630329.39371967</v>
      </c>
      <c r="H49" s="19">
        <f t="shared" si="6"/>
        <v>344323567.4284997</v>
      </c>
      <c r="I49" s="22">
        <f t="shared" si="6"/>
        <v>1807000687.9318442</v>
      </c>
      <c r="J49" s="17">
        <f t="shared" si="6"/>
        <v>1824689472.858073</v>
      </c>
      <c r="K49" s="23">
        <f t="shared" si="6"/>
        <v>191597006.63164204</v>
      </c>
    </row>
    <row r="50" spans="1:11" x14ac:dyDescent="0.25">
      <c r="A50" s="30" t="s">
        <v>54</v>
      </c>
      <c r="B50" s="66">
        <f>+B48-B49</f>
        <v>831325280.32301295</v>
      </c>
      <c r="C50" s="66">
        <f t="shared" ref="C50:K50" si="7">+C48-C49</f>
        <v>1314521163.8525016</v>
      </c>
      <c r="D50" s="67">
        <f t="shared" si="7"/>
        <v>-273719661.40942496</v>
      </c>
      <c r="E50" s="68">
        <f t="shared" si="7"/>
        <v>219763074.90500879</v>
      </c>
      <c r="F50" s="66">
        <f t="shared" si="7"/>
        <v>-270206504.39371967</v>
      </c>
      <c r="G50" s="69">
        <f t="shared" si="7"/>
        <v>-270206504.39371967</v>
      </c>
      <c r="H50" s="70">
        <f t="shared" si="7"/>
        <v>-403477119.4284997</v>
      </c>
      <c r="I50" s="68">
        <f t="shared" si="7"/>
        <v>-1995498188.9318442</v>
      </c>
      <c r="J50" s="66">
        <f t="shared" si="7"/>
        <v>-1764471231.858073</v>
      </c>
      <c r="K50" s="69">
        <f t="shared" si="7"/>
        <v>-129933527.63164204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2059599981</v>
      </c>
      <c r="C53" s="17">
        <v>3161945225</v>
      </c>
      <c r="D53" s="21">
        <v>3378874833</v>
      </c>
      <c r="E53" s="22">
        <v>2664938189</v>
      </c>
      <c r="F53" s="17">
        <v>2609083561</v>
      </c>
      <c r="G53" s="23">
        <v>2609083561</v>
      </c>
      <c r="H53" s="19">
        <v>3442736310</v>
      </c>
      <c r="I53" s="22">
        <v>2673216590</v>
      </c>
      <c r="J53" s="17">
        <v>2815516671</v>
      </c>
      <c r="K53" s="23">
        <v>2910359915</v>
      </c>
    </row>
    <row r="54" spans="1:11" x14ac:dyDescent="0.25">
      <c r="A54" s="20" t="s">
        <v>57</v>
      </c>
      <c r="B54" s="17">
        <v>79779796</v>
      </c>
      <c r="C54" s="17">
        <v>82027259</v>
      </c>
      <c r="D54" s="21">
        <v>101429249</v>
      </c>
      <c r="E54" s="22">
        <v>72722373</v>
      </c>
      <c r="F54" s="17">
        <v>89264607</v>
      </c>
      <c r="G54" s="23">
        <v>89264607</v>
      </c>
      <c r="H54" s="19">
        <v>109795250</v>
      </c>
      <c r="I54" s="22">
        <v>103248486</v>
      </c>
      <c r="J54" s="17">
        <v>107616578</v>
      </c>
      <c r="K54" s="23">
        <v>108961778</v>
      </c>
    </row>
    <row r="55" spans="1:11" x14ac:dyDescent="0.25">
      <c r="A55" s="20" t="s">
        <v>58</v>
      </c>
      <c r="B55" s="17">
        <v>100186930</v>
      </c>
      <c r="C55" s="17">
        <v>100954216</v>
      </c>
      <c r="D55" s="21">
        <v>127830283</v>
      </c>
      <c r="E55" s="22">
        <v>203621712</v>
      </c>
      <c r="F55" s="17">
        <v>201433175</v>
      </c>
      <c r="G55" s="23">
        <v>201433175</v>
      </c>
      <c r="H55" s="19">
        <v>151940494</v>
      </c>
      <c r="I55" s="22">
        <v>249682948</v>
      </c>
      <c r="J55" s="17">
        <v>184926740</v>
      </c>
      <c r="K55" s="23">
        <v>117282511</v>
      </c>
    </row>
    <row r="56" spans="1:11" x14ac:dyDescent="0.25">
      <c r="A56" s="20" t="s">
        <v>59</v>
      </c>
      <c r="B56" s="17">
        <v>37957570</v>
      </c>
      <c r="C56" s="17">
        <v>46813707</v>
      </c>
      <c r="D56" s="21">
        <v>63766413</v>
      </c>
      <c r="E56" s="22">
        <v>57189461</v>
      </c>
      <c r="F56" s="17">
        <v>48225997</v>
      </c>
      <c r="G56" s="23">
        <v>48225997</v>
      </c>
      <c r="H56" s="19">
        <v>53799060</v>
      </c>
      <c r="I56" s="22">
        <v>51594691</v>
      </c>
      <c r="J56" s="17">
        <v>54039550</v>
      </c>
      <c r="K56" s="23">
        <v>54807484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21307018</v>
      </c>
      <c r="C59" s="17">
        <v>22202424</v>
      </c>
      <c r="D59" s="21">
        <v>23342240</v>
      </c>
      <c r="E59" s="22">
        <v>24952854</v>
      </c>
      <c r="F59" s="17">
        <v>24952854</v>
      </c>
      <c r="G59" s="23">
        <v>24952854</v>
      </c>
      <c r="H59" s="19">
        <v>19121634</v>
      </c>
      <c r="I59" s="22">
        <v>26549837</v>
      </c>
      <c r="J59" s="17">
        <v>28275576</v>
      </c>
      <c r="K59" s="23">
        <v>29547977</v>
      </c>
    </row>
    <row r="60" spans="1:11" x14ac:dyDescent="0.25">
      <c r="A60" s="20" t="s">
        <v>62</v>
      </c>
      <c r="B60" s="17">
        <v>44343975</v>
      </c>
      <c r="C60" s="17">
        <v>48164196</v>
      </c>
      <c r="D60" s="21">
        <v>49023295</v>
      </c>
      <c r="E60" s="22">
        <v>50677373</v>
      </c>
      <c r="F60" s="17">
        <v>50677373</v>
      </c>
      <c r="G60" s="23">
        <v>50677373</v>
      </c>
      <c r="H60" s="19">
        <v>53873016</v>
      </c>
      <c r="I60" s="22">
        <v>53920725</v>
      </c>
      <c r="J60" s="17">
        <v>57425571</v>
      </c>
      <c r="K60" s="23">
        <v>60009722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8595</v>
      </c>
      <c r="C62" s="86">
        <v>0</v>
      </c>
      <c r="D62" s="87">
        <v>0</v>
      </c>
      <c r="E62" s="85">
        <v>27623</v>
      </c>
      <c r="F62" s="86">
        <v>27623</v>
      </c>
      <c r="G62" s="87">
        <v>27623</v>
      </c>
      <c r="H62" s="88">
        <v>27623</v>
      </c>
      <c r="I62" s="85">
        <v>27623</v>
      </c>
      <c r="J62" s="86">
        <v>27623</v>
      </c>
      <c r="K62" s="87">
        <v>0</v>
      </c>
    </row>
    <row r="63" spans="1:11" x14ac:dyDescent="0.25">
      <c r="A63" s="84" t="s">
        <v>65</v>
      </c>
      <c r="B63" s="85">
        <v>1798</v>
      </c>
      <c r="C63" s="86">
        <v>0</v>
      </c>
      <c r="D63" s="87">
        <v>0</v>
      </c>
      <c r="E63" s="85">
        <v>8436</v>
      </c>
      <c r="F63" s="86">
        <v>8436</v>
      </c>
      <c r="G63" s="87">
        <v>8436</v>
      </c>
      <c r="H63" s="88">
        <v>8436</v>
      </c>
      <c r="I63" s="85">
        <v>8436</v>
      </c>
      <c r="J63" s="86">
        <v>8436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5859</v>
      </c>
      <c r="F64" s="86">
        <v>5859</v>
      </c>
      <c r="G64" s="87">
        <v>5859</v>
      </c>
      <c r="H64" s="88">
        <v>5859</v>
      </c>
      <c r="I64" s="85">
        <v>5859</v>
      </c>
      <c r="J64" s="86">
        <v>5859</v>
      </c>
      <c r="K64" s="87">
        <v>0</v>
      </c>
    </row>
    <row r="65" spans="1:11" x14ac:dyDescent="0.25">
      <c r="A65" s="84" t="s">
        <v>67</v>
      </c>
      <c r="B65" s="85">
        <v>20223</v>
      </c>
      <c r="C65" s="86">
        <v>0</v>
      </c>
      <c r="D65" s="87">
        <v>0</v>
      </c>
      <c r="E65" s="85">
        <v>95622</v>
      </c>
      <c r="F65" s="86">
        <v>95622</v>
      </c>
      <c r="G65" s="87">
        <v>95622</v>
      </c>
      <c r="H65" s="88">
        <v>95622</v>
      </c>
      <c r="I65" s="85">
        <v>95622</v>
      </c>
      <c r="J65" s="86">
        <v>95622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6.6874474646031192</v>
      </c>
      <c r="C70" s="5">
        <f t="shared" ref="C70:K70" si="8">IF(ISERROR(C71/C72),0,(C71/C72))</f>
        <v>7.2588412822585386</v>
      </c>
      <c r="D70" s="5">
        <f t="shared" si="8"/>
        <v>2.4913181110785061</v>
      </c>
      <c r="E70" s="5">
        <f t="shared" si="8"/>
        <v>0.96757354967308651</v>
      </c>
      <c r="F70" s="5">
        <f t="shared" si="8"/>
        <v>0.43347686211881853</v>
      </c>
      <c r="G70" s="5">
        <f t="shared" si="8"/>
        <v>0.43347686211881853</v>
      </c>
      <c r="H70" s="5">
        <f t="shared" si="8"/>
        <v>2.2527342930565628</v>
      </c>
      <c r="I70" s="5">
        <f t="shared" si="8"/>
        <v>1.1566040242108042</v>
      </c>
      <c r="J70" s="5">
        <f t="shared" si="8"/>
        <v>1.1006987124601089</v>
      </c>
      <c r="K70" s="5">
        <f t="shared" si="8"/>
        <v>1.0827338667933095</v>
      </c>
    </row>
    <row r="71" spans="1:11" ht="13" hidden="1" x14ac:dyDescent="0.3">
      <c r="A71" s="1" t="s">
        <v>101</v>
      </c>
      <c r="B71" s="2">
        <f>+B83</f>
        <v>1954386506</v>
      </c>
      <c r="C71" s="2">
        <f t="shared" ref="C71:K71" si="9">+C83</f>
        <v>2297255093</v>
      </c>
      <c r="D71" s="2">
        <f t="shared" si="9"/>
        <v>882874949</v>
      </c>
      <c r="E71" s="2">
        <f t="shared" si="9"/>
        <v>393421561</v>
      </c>
      <c r="F71" s="2">
        <f t="shared" si="9"/>
        <v>174507650</v>
      </c>
      <c r="G71" s="2">
        <f t="shared" si="9"/>
        <v>174507650</v>
      </c>
      <c r="H71" s="2">
        <f t="shared" si="9"/>
        <v>885736377</v>
      </c>
      <c r="I71" s="2">
        <f t="shared" si="9"/>
        <v>524143876</v>
      </c>
      <c r="J71" s="2">
        <f t="shared" si="9"/>
        <v>563851886</v>
      </c>
      <c r="K71" s="2">
        <f t="shared" si="9"/>
        <v>623808122</v>
      </c>
    </row>
    <row r="72" spans="1:11" ht="13" hidden="1" x14ac:dyDescent="0.3">
      <c r="A72" s="1" t="s">
        <v>102</v>
      </c>
      <c r="B72" s="2">
        <f>+B77</f>
        <v>292247007</v>
      </c>
      <c r="C72" s="2">
        <f t="shared" ref="C72:K72" si="10">+C77</f>
        <v>316476832</v>
      </c>
      <c r="D72" s="2">
        <f t="shared" si="10"/>
        <v>354380657</v>
      </c>
      <c r="E72" s="2">
        <f t="shared" si="10"/>
        <v>406606362</v>
      </c>
      <c r="F72" s="2">
        <f t="shared" si="10"/>
        <v>402576620</v>
      </c>
      <c r="G72" s="2">
        <f t="shared" si="10"/>
        <v>402576620</v>
      </c>
      <c r="H72" s="2">
        <f t="shared" si="10"/>
        <v>393182800</v>
      </c>
      <c r="I72" s="2">
        <f t="shared" si="10"/>
        <v>453174868</v>
      </c>
      <c r="J72" s="2">
        <f t="shared" si="10"/>
        <v>512267235</v>
      </c>
      <c r="K72" s="2">
        <f t="shared" si="10"/>
        <v>576141692</v>
      </c>
    </row>
    <row r="73" spans="1:11" ht="13" hidden="1" x14ac:dyDescent="0.3">
      <c r="A73" s="1" t="s">
        <v>103</v>
      </c>
      <c r="B73" s="2">
        <f>+B74</f>
        <v>-19006434.833333358</v>
      </c>
      <c r="C73" s="2">
        <f t="shared" ref="C73:K73" si="11">+(C78+C80+C81+C82)-(B78+B80+B81+B82)</f>
        <v>68647629</v>
      </c>
      <c r="D73" s="2">
        <f t="shared" si="11"/>
        <v>-123228217</v>
      </c>
      <c r="E73" s="2">
        <f t="shared" si="11"/>
        <v>210820320</v>
      </c>
      <c r="F73" s="2">
        <f>+(F78+F80+F81+F82)-(D78+D80+D81+D82)</f>
        <v>1785446</v>
      </c>
      <c r="G73" s="2">
        <f>+(G78+G80+G81+G82)-(D78+D80+D81+D82)</f>
        <v>1785446</v>
      </c>
      <c r="H73" s="2">
        <f>+(H78+H80+H81+H82)-(D78+D80+D81+D82)</f>
        <v>-647774</v>
      </c>
      <c r="I73" s="2">
        <f>+(I78+I80+I81+I82)-(E78+E80+E81+E82)</f>
        <v>-210871980</v>
      </c>
      <c r="J73" s="2">
        <f t="shared" si="11"/>
        <v>4199955</v>
      </c>
      <c r="K73" s="2">
        <f t="shared" si="11"/>
        <v>1890258</v>
      </c>
    </row>
    <row r="74" spans="1:11" ht="13" hidden="1" x14ac:dyDescent="0.3">
      <c r="A74" s="1" t="s">
        <v>104</v>
      </c>
      <c r="B74" s="2">
        <f>+TREND(C74:E74)</f>
        <v>-19006434.833333358</v>
      </c>
      <c r="C74" s="2">
        <f>+C73</f>
        <v>68647629</v>
      </c>
      <c r="D74" s="2">
        <f t="shared" ref="D74:K74" si="12">+D73</f>
        <v>-123228217</v>
      </c>
      <c r="E74" s="2">
        <f t="shared" si="12"/>
        <v>210820320</v>
      </c>
      <c r="F74" s="2">
        <f t="shared" si="12"/>
        <v>1785446</v>
      </c>
      <c r="G74" s="2">
        <f t="shared" si="12"/>
        <v>1785446</v>
      </c>
      <c r="H74" s="2">
        <f t="shared" si="12"/>
        <v>-647774</v>
      </c>
      <c r="I74" s="2">
        <f t="shared" si="12"/>
        <v>-210871980</v>
      </c>
      <c r="J74" s="2">
        <f t="shared" si="12"/>
        <v>4199955</v>
      </c>
      <c r="K74" s="2">
        <f t="shared" si="12"/>
        <v>1890258</v>
      </c>
    </row>
    <row r="75" spans="1:11" ht="13" hidden="1" x14ac:dyDescent="0.3">
      <c r="A75" s="1" t="s">
        <v>105</v>
      </c>
      <c r="B75" s="2">
        <f>+B84-(((B80+B81+B82+B78)*B70)-B79)</f>
        <v>-695634792.32301295</v>
      </c>
      <c r="C75" s="2">
        <f t="shared" ref="C75:K75" si="13">+C84-(((C80+C81+C82+C78)*C70)-C79)</f>
        <v>-1197511525.8525016</v>
      </c>
      <c r="D75" s="2">
        <f t="shared" si="13"/>
        <v>135560591.40942496</v>
      </c>
      <c r="E75" s="2">
        <f t="shared" si="13"/>
        <v>-96197346.905008793</v>
      </c>
      <c r="F75" s="2">
        <f t="shared" si="13"/>
        <v>172630329.39371967</v>
      </c>
      <c r="G75" s="2">
        <f t="shared" si="13"/>
        <v>172630329.39371967</v>
      </c>
      <c r="H75" s="2">
        <f t="shared" si="13"/>
        <v>344323567.4284997</v>
      </c>
      <c r="I75" s="2">
        <f t="shared" si="13"/>
        <v>1807000687.9318442</v>
      </c>
      <c r="J75" s="2">
        <f t="shared" si="13"/>
        <v>1824689472.858073</v>
      </c>
      <c r="K75" s="2">
        <f t="shared" si="13"/>
        <v>191597006.63164204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292247007</v>
      </c>
      <c r="C77" s="3">
        <v>316476832</v>
      </c>
      <c r="D77" s="3">
        <v>354380657</v>
      </c>
      <c r="E77" s="3">
        <v>406606362</v>
      </c>
      <c r="F77" s="3">
        <v>402576620</v>
      </c>
      <c r="G77" s="3">
        <v>402576620</v>
      </c>
      <c r="H77" s="3">
        <v>393182800</v>
      </c>
      <c r="I77" s="3">
        <v>453174868</v>
      </c>
      <c r="J77" s="3">
        <v>512267235</v>
      </c>
      <c r="K77" s="3">
        <v>576141692</v>
      </c>
    </row>
    <row r="78" spans="1:11" ht="13" hidden="1" x14ac:dyDescent="0.3">
      <c r="A78" s="1" t="s">
        <v>69</v>
      </c>
      <c r="B78" s="3">
        <v>0</v>
      </c>
      <c r="C78" s="3">
        <v>27764611</v>
      </c>
      <c r="D78" s="3">
        <v>30713212</v>
      </c>
      <c r="E78" s="3">
        <v>26459341</v>
      </c>
      <c r="F78" s="3">
        <v>32126019</v>
      </c>
      <c r="G78" s="3">
        <v>32126019</v>
      </c>
      <c r="H78" s="3">
        <v>35462031</v>
      </c>
      <c r="I78" s="3">
        <v>28152739</v>
      </c>
      <c r="J78" s="3">
        <v>29954514</v>
      </c>
      <c r="K78" s="3">
        <v>30613513</v>
      </c>
    </row>
    <row r="79" spans="1:11" ht="13" hidden="1" x14ac:dyDescent="0.3">
      <c r="A79" s="1" t="s">
        <v>70</v>
      </c>
      <c r="B79" s="3">
        <v>208623360</v>
      </c>
      <c r="C79" s="3">
        <v>265551894</v>
      </c>
      <c r="D79" s="3">
        <v>326442393</v>
      </c>
      <c r="E79" s="3">
        <v>184577604</v>
      </c>
      <c r="F79" s="3">
        <v>206193488</v>
      </c>
      <c r="G79" s="3">
        <v>206193488</v>
      </c>
      <c r="H79" s="3">
        <v>494737029</v>
      </c>
      <c r="I79" s="3">
        <v>1965603745</v>
      </c>
      <c r="J79" s="3">
        <v>1987596119</v>
      </c>
      <c r="K79" s="3">
        <v>288087633</v>
      </c>
    </row>
    <row r="80" spans="1:11" ht="13" hidden="1" x14ac:dyDescent="0.3">
      <c r="A80" s="1" t="s">
        <v>71</v>
      </c>
      <c r="B80" s="3">
        <v>53359926</v>
      </c>
      <c r="C80" s="3">
        <v>66747574</v>
      </c>
      <c r="D80" s="3">
        <v>35857514</v>
      </c>
      <c r="E80" s="3">
        <v>77065574</v>
      </c>
      <c r="F80" s="3">
        <v>31707977</v>
      </c>
      <c r="G80" s="3">
        <v>31707977</v>
      </c>
      <c r="H80" s="3">
        <v>24468944</v>
      </c>
      <c r="I80" s="3">
        <v>32976296</v>
      </c>
      <c r="J80" s="3">
        <v>34427253</v>
      </c>
      <c r="K80" s="3">
        <v>35184653</v>
      </c>
    </row>
    <row r="81" spans="1:11" ht="13" hidden="1" x14ac:dyDescent="0.3">
      <c r="A81" s="1" t="s">
        <v>72</v>
      </c>
      <c r="B81" s="3">
        <v>82993179</v>
      </c>
      <c r="C81" s="3">
        <v>110488549</v>
      </c>
      <c r="D81" s="3">
        <v>15201791</v>
      </c>
      <c r="E81" s="3">
        <v>189067922</v>
      </c>
      <c r="F81" s="3">
        <v>19723967</v>
      </c>
      <c r="G81" s="3">
        <v>19723967</v>
      </c>
      <c r="H81" s="3">
        <v>21193768</v>
      </c>
      <c r="I81" s="3">
        <v>20591822</v>
      </c>
      <c r="J81" s="3">
        <v>21539045</v>
      </c>
      <c r="K81" s="3">
        <v>22012904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1954386506</v>
      </c>
      <c r="C83" s="3">
        <v>2297255093</v>
      </c>
      <c r="D83" s="3">
        <v>882874949</v>
      </c>
      <c r="E83" s="3">
        <v>393421561</v>
      </c>
      <c r="F83" s="3">
        <v>174507650</v>
      </c>
      <c r="G83" s="3">
        <v>174507650</v>
      </c>
      <c r="H83" s="3">
        <v>885736377</v>
      </c>
      <c r="I83" s="3">
        <v>524143876</v>
      </c>
      <c r="J83" s="3">
        <v>563851886</v>
      </c>
      <c r="K83" s="3">
        <v>623808122</v>
      </c>
    </row>
    <row r="84" spans="1:11" ht="13" hidden="1" x14ac:dyDescent="0.3">
      <c r="A84" s="1" t="s">
        <v>75</v>
      </c>
      <c r="B84" s="3">
        <v>7596074</v>
      </c>
      <c r="C84" s="3">
        <v>25004371</v>
      </c>
      <c r="D84" s="3">
        <v>12839551</v>
      </c>
      <c r="E84" s="3">
        <v>2330139</v>
      </c>
      <c r="F84" s="3">
        <v>2657285</v>
      </c>
      <c r="G84" s="3">
        <v>2657285</v>
      </c>
      <c r="H84" s="3">
        <v>32339029</v>
      </c>
      <c r="I84" s="3">
        <v>-64084385</v>
      </c>
      <c r="J84" s="3">
        <v>-68333719</v>
      </c>
      <c r="K84" s="3">
        <v>-1414607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242892362</v>
      </c>
      <c r="C5" s="17">
        <v>251708461</v>
      </c>
      <c r="D5" s="21">
        <v>265723414</v>
      </c>
      <c r="E5" s="22">
        <v>250630910</v>
      </c>
      <c r="F5" s="17">
        <v>250630910</v>
      </c>
      <c r="G5" s="23">
        <v>250630910</v>
      </c>
      <c r="H5" s="19">
        <v>264677120</v>
      </c>
      <c r="I5" s="22">
        <v>250630910</v>
      </c>
      <c r="J5" s="17">
        <v>260656146</v>
      </c>
      <c r="K5" s="23">
        <v>273688954</v>
      </c>
    </row>
    <row r="6" spans="1:11" x14ac:dyDescent="0.25">
      <c r="A6" s="20" t="s">
        <v>18</v>
      </c>
      <c r="B6" s="17">
        <v>112140795</v>
      </c>
      <c r="C6" s="17">
        <v>118819560</v>
      </c>
      <c r="D6" s="21">
        <v>127169548</v>
      </c>
      <c r="E6" s="22">
        <v>128873108</v>
      </c>
      <c r="F6" s="17">
        <v>129482082</v>
      </c>
      <c r="G6" s="23">
        <v>129482082</v>
      </c>
      <c r="H6" s="19">
        <v>130148065</v>
      </c>
      <c r="I6" s="22">
        <v>129482082</v>
      </c>
      <c r="J6" s="17">
        <v>134642823</v>
      </c>
      <c r="K6" s="23">
        <v>141374965</v>
      </c>
    </row>
    <row r="7" spans="1:11" x14ac:dyDescent="0.25">
      <c r="A7" s="20" t="s">
        <v>19</v>
      </c>
      <c r="B7" s="17">
        <v>6586676</v>
      </c>
      <c r="C7" s="17">
        <v>19664031</v>
      </c>
      <c r="D7" s="21">
        <v>21709972</v>
      </c>
      <c r="E7" s="22">
        <v>14160000</v>
      </c>
      <c r="F7" s="17">
        <v>14160000</v>
      </c>
      <c r="G7" s="23">
        <v>14160000</v>
      </c>
      <c r="H7" s="19">
        <v>21771074</v>
      </c>
      <c r="I7" s="22">
        <v>14160000</v>
      </c>
      <c r="J7" s="17">
        <v>14726400</v>
      </c>
      <c r="K7" s="23">
        <v>15462720</v>
      </c>
    </row>
    <row r="8" spans="1:11" x14ac:dyDescent="0.25">
      <c r="A8" s="20" t="s">
        <v>20</v>
      </c>
      <c r="B8" s="17">
        <v>899143330</v>
      </c>
      <c r="C8" s="17">
        <v>995031553</v>
      </c>
      <c r="D8" s="21">
        <v>1104494039</v>
      </c>
      <c r="E8" s="22">
        <v>1130007000</v>
      </c>
      <c r="F8" s="17">
        <v>1130007000</v>
      </c>
      <c r="G8" s="23">
        <v>1130007000</v>
      </c>
      <c r="H8" s="19">
        <v>1158536606</v>
      </c>
      <c r="I8" s="22">
        <v>1162085000</v>
      </c>
      <c r="J8" s="17">
        <v>1208568400</v>
      </c>
      <c r="K8" s="23">
        <v>1268996820</v>
      </c>
    </row>
    <row r="9" spans="1:11" x14ac:dyDescent="0.25">
      <c r="A9" s="20" t="s">
        <v>21</v>
      </c>
      <c r="B9" s="17">
        <v>129154193</v>
      </c>
      <c r="C9" s="17">
        <v>179326377</v>
      </c>
      <c r="D9" s="21">
        <v>200514834</v>
      </c>
      <c r="E9" s="22">
        <v>234762989</v>
      </c>
      <c r="F9" s="17">
        <v>513676008</v>
      </c>
      <c r="G9" s="23">
        <v>513676008</v>
      </c>
      <c r="H9" s="19">
        <v>228478147</v>
      </c>
      <c r="I9" s="22">
        <v>366965008</v>
      </c>
      <c r="J9" s="17">
        <v>382810996</v>
      </c>
      <c r="K9" s="23">
        <v>401951548</v>
      </c>
    </row>
    <row r="10" spans="1:11" x14ac:dyDescent="0.25">
      <c r="A10" s="24" t="s">
        <v>96</v>
      </c>
      <c r="B10" s="25">
        <f>SUM(B5:B9)</f>
        <v>1389917356</v>
      </c>
      <c r="C10" s="26">
        <f t="shared" ref="C10:K10" si="0">SUM(C5:C9)</f>
        <v>1564549982</v>
      </c>
      <c r="D10" s="27">
        <f t="shared" si="0"/>
        <v>1719611807</v>
      </c>
      <c r="E10" s="25">
        <f t="shared" si="0"/>
        <v>1758434007</v>
      </c>
      <c r="F10" s="26">
        <f t="shared" si="0"/>
        <v>2037956000</v>
      </c>
      <c r="G10" s="28">
        <f t="shared" si="0"/>
        <v>2037956000</v>
      </c>
      <c r="H10" s="29">
        <f t="shared" si="0"/>
        <v>1803611012</v>
      </c>
      <c r="I10" s="25">
        <f t="shared" si="0"/>
        <v>1923323000</v>
      </c>
      <c r="J10" s="26">
        <f t="shared" si="0"/>
        <v>2001404765</v>
      </c>
      <c r="K10" s="28">
        <f t="shared" si="0"/>
        <v>2101475007</v>
      </c>
    </row>
    <row r="11" spans="1:11" x14ac:dyDescent="0.25">
      <c r="A11" s="20" t="s">
        <v>22</v>
      </c>
      <c r="B11" s="17">
        <v>587103917</v>
      </c>
      <c r="C11" s="17">
        <v>626398378</v>
      </c>
      <c r="D11" s="21">
        <v>672494980</v>
      </c>
      <c r="E11" s="22">
        <v>706243423</v>
      </c>
      <c r="F11" s="17">
        <v>706121589</v>
      </c>
      <c r="G11" s="23">
        <v>706121589</v>
      </c>
      <c r="H11" s="19">
        <v>673130828</v>
      </c>
      <c r="I11" s="22">
        <v>711362084</v>
      </c>
      <c r="J11" s="17">
        <v>739816571</v>
      </c>
      <c r="K11" s="23">
        <v>776807402</v>
      </c>
    </row>
    <row r="12" spans="1:11" x14ac:dyDescent="0.25">
      <c r="A12" s="20" t="s">
        <v>23</v>
      </c>
      <c r="B12" s="17">
        <v>26847375</v>
      </c>
      <c r="C12" s="17">
        <v>31804302</v>
      </c>
      <c r="D12" s="21">
        <v>33923091</v>
      </c>
      <c r="E12" s="22">
        <v>29411018</v>
      </c>
      <c r="F12" s="17">
        <v>33501000</v>
      </c>
      <c r="G12" s="23">
        <v>33501000</v>
      </c>
      <c r="H12" s="19">
        <v>35781623</v>
      </c>
      <c r="I12" s="22">
        <v>35030000</v>
      </c>
      <c r="J12" s="17">
        <v>36431200</v>
      </c>
      <c r="K12" s="23">
        <v>38252760</v>
      </c>
    </row>
    <row r="13" spans="1:11" x14ac:dyDescent="0.25">
      <c r="A13" s="20" t="s">
        <v>24</v>
      </c>
      <c r="B13" s="17">
        <v>124508637</v>
      </c>
      <c r="C13" s="17">
        <v>150191860</v>
      </c>
      <c r="D13" s="21">
        <v>183851386</v>
      </c>
      <c r="E13" s="22">
        <v>186524266</v>
      </c>
      <c r="F13" s="17">
        <v>186524266</v>
      </c>
      <c r="G13" s="23">
        <v>186524266</v>
      </c>
      <c r="H13" s="19">
        <v>269361860</v>
      </c>
      <c r="I13" s="22">
        <v>264524266</v>
      </c>
      <c r="J13" s="17">
        <v>275105236</v>
      </c>
      <c r="K13" s="23">
        <v>288860499</v>
      </c>
    </row>
    <row r="14" spans="1:11" x14ac:dyDescent="0.25">
      <c r="A14" s="20" t="s">
        <v>25</v>
      </c>
      <c r="B14" s="17">
        <v>8825789</v>
      </c>
      <c r="C14" s="17">
        <v>11662677</v>
      </c>
      <c r="D14" s="21">
        <v>15440455</v>
      </c>
      <c r="E14" s="22">
        <v>10000000</v>
      </c>
      <c r="F14" s="17">
        <v>5000000</v>
      </c>
      <c r="G14" s="23">
        <v>5000000</v>
      </c>
      <c r="H14" s="19">
        <v>18691310</v>
      </c>
      <c r="I14" s="22">
        <v>7230234</v>
      </c>
      <c r="J14" s="17">
        <v>7519443</v>
      </c>
      <c r="K14" s="23">
        <v>7895416</v>
      </c>
    </row>
    <row r="15" spans="1:11" x14ac:dyDescent="0.25">
      <c r="A15" s="20" t="s">
        <v>26</v>
      </c>
      <c r="B15" s="17">
        <v>18241510</v>
      </c>
      <c r="C15" s="17">
        <v>23252984</v>
      </c>
      <c r="D15" s="21">
        <v>38455748</v>
      </c>
      <c r="E15" s="22">
        <v>17010000</v>
      </c>
      <c r="F15" s="17">
        <v>25590000</v>
      </c>
      <c r="G15" s="23">
        <v>25590000</v>
      </c>
      <c r="H15" s="19">
        <v>39662729</v>
      </c>
      <c r="I15" s="22">
        <v>28423309</v>
      </c>
      <c r="J15" s="17">
        <v>29560241</v>
      </c>
      <c r="K15" s="23">
        <v>31038253</v>
      </c>
    </row>
    <row r="16" spans="1:11" x14ac:dyDescent="0.25">
      <c r="A16" s="20" t="s">
        <v>27</v>
      </c>
      <c r="B16" s="17">
        <v>2303579</v>
      </c>
      <c r="C16" s="17">
        <v>5816600</v>
      </c>
      <c r="D16" s="21">
        <v>5657899</v>
      </c>
      <c r="E16" s="22">
        <v>6690000</v>
      </c>
      <c r="F16" s="17">
        <v>11700000</v>
      </c>
      <c r="G16" s="23">
        <v>11700000</v>
      </c>
      <c r="H16" s="19">
        <v>8211011</v>
      </c>
      <c r="I16" s="22">
        <v>4700000</v>
      </c>
      <c r="J16" s="17">
        <v>4888000</v>
      </c>
      <c r="K16" s="23">
        <v>5132400</v>
      </c>
    </row>
    <row r="17" spans="1:11" x14ac:dyDescent="0.25">
      <c r="A17" s="20" t="s">
        <v>28</v>
      </c>
      <c r="B17" s="17">
        <v>723692899</v>
      </c>
      <c r="C17" s="17">
        <v>727787339</v>
      </c>
      <c r="D17" s="21">
        <v>855650601</v>
      </c>
      <c r="E17" s="22">
        <v>676878273</v>
      </c>
      <c r="F17" s="17">
        <v>1005361050</v>
      </c>
      <c r="G17" s="23">
        <v>1005361050</v>
      </c>
      <c r="H17" s="19">
        <v>886031769</v>
      </c>
      <c r="I17" s="22">
        <v>824153520</v>
      </c>
      <c r="J17" s="17">
        <v>858160791</v>
      </c>
      <c r="K17" s="23">
        <v>901068827</v>
      </c>
    </row>
    <row r="18" spans="1:11" x14ac:dyDescent="0.25">
      <c r="A18" s="30" t="s">
        <v>29</v>
      </c>
      <c r="B18" s="31">
        <f>SUM(B11:B17)</f>
        <v>1491523706</v>
      </c>
      <c r="C18" s="32">
        <f t="shared" ref="C18:K18" si="1">SUM(C11:C17)</f>
        <v>1576914140</v>
      </c>
      <c r="D18" s="33">
        <f t="shared" si="1"/>
        <v>1805474160</v>
      </c>
      <c r="E18" s="31">
        <f t="shared" si="1"/>
        <v>1632756980</v>
      </c>
      <c r="F18" s="32">
        <f t="shared" si="1"/>
        <v>1973797905</v>
      </c>
      <c r="G18" s="34">
        <f t="shared" si="1"/>
        <v>1973797905</v>
      </c>
      <c r="H18" s="35">
        <f t="shared" si="1"/>
        <v>1930871130</v>
      </c>
      <c r="I18" s="31">
        <f t="shared" si="1"/>
        <v>1875423413</v>
      </c>
      <c r="J18" s="32">
        <f t="shared" si="1"/>
        <v>1951481482</v>
      </c>
      <c r="K18" s="34">
        <f t="shared" si="1"/>
        <v>2049055557</v>
      </c>
    </row>
    <row r="19" spans="1:11" x14ac:dyDescent="0.25">
      <c r="A19" s="30" t="s">
        <v>30</v>
      </c>
      <c r="B19" s="36">
        <f>+B10-B18</f>
        <v>-101606350</v>
      </c>
      <c r="C19" s="37">
        <f t="shared" ref="C19:K19" si="2">+C10-C18</f>
        <v>-12364158</v>
      </c>
      <c r="D19" s="38">
        <f t="shared" si="2"/>
        <v>-85862353</v>
      </c>
      <c r="E19" s="36">
        <f t="shared" si="2"/>
        <v>125677027</v>
      </c>
      <c r="F19" s="37">
        <f t="shared" si="2"/>
        <v>64158095</v>
      </c>
      <c r="G19" s="39">
        <f t="shared" si="2"/>
        <v>64158095</v>
      </c>
      <c r="H19" s="40">
        <f t="shared" si="2"/>
        <v>-127260118</v>
      </c>
      <c r="I19" s="36">
        <f t="shared" si="2"/>
        <v>47899587</v>
      </c>
      <c r="J19" s="37">
        <f t="shared" si="2"/>
        <v>49923283</v>
      </c>
      <c r="K19" s="39">
        <f t="shared" si="2"/>
        <v>52419450</v>
      </c>
    </row>
    <row r="20" spans="1:11" x14ac:dyDescent="0.25">
      <c r="A20" s="41" t="s">
        <v>31</v>
      </c>
      <c r="B20" s="42">
        <v>457851909</v>
      </c>
      <c r="C20" s="43">
        <v>499127183</v>
      </c>
      <c r="D20" s="44">
        <v>525455638</v>
      </c>
      <c r="E20" s="42">
        <v>542261000</v>
      </c>
      <c r="F20" s="43">
        <v>542261000</v>
      </c>
      <c r="G20" s="45">
        <v>542261000</v>
      </c>
      <c r="H20" s="46">
        <v>531923909</v>
      </c>
      <c r="I20" s="42">
        <v>532283000</v>
      </c>
      <c r="J20" s="43">
        <v>553574320</v>
      </c>
      <c r="K20" s="45">
        <v>581253036</v>
      </c>
    </row>
    <row r="21" spans="1:11" x14ac:dyDescent="0.25">
      <c r="A21" s="47" t="s">
        <v>32</v>
      </c>
      <c r="B21" s="48">
        <v>1138055</v>
      </c>
      <c r="C21" s="49">
        <v>493846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357383614</v>
      </c>
      <c r="C22" s="55">
        <f t="shared" ref="C22:K22" si="3">SUM(C19:C21)</f>
        <v>487256871</v>
      </c>
      <c r="D22" s="56">
        <f t="shared" si="3"/>
        <v>439593285</v>
      </c>
      <c r="E22" s="54">
        <f t="shared" si="3"/>
        <v>667938027</v>
      </c>
      <c r="F22" s="55">
        <f t="shared" si="3"/>
        <v>606419095</v>
      </c>
      <c r="G22" s="57">
        <f t="shared" si="3"/>
        <v>606419095</v>
      </c>
      <c r="H22" s="58">
        <f t="shared" si="3"/>
        <v>404663791</v>
      </c>
      <c r="I22" s="54">
        <f t="shared" si="3"/>
        <v>580182587</v>
      </c>
      <c r="J22" s="55">
        <f t="shared" si="3"/>
        <v>603497603</v>
      </c>
      <c r="K22" s="57">
        <f t="shared" si="3"/>
        <v>633672486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357383614</v>
      </c>
      <c r="C24" s="37">
        <f t="shared" ref="C24:K24" si="4">SUM(C22:C23)</f>
        <v>487256871</v>
      </c>
      <c r="D24" s="38">
        <f t="shared" si="4"/>
        <v>439593285</v>
      </c>
      <c r="E24" s="36">
        <f t="shared" si="4"/>
        <v>667938027</v>
      </c>
      <c r="F24" s="37">
        <f t="shared" si="4"/>
        <v>606419095</v>
      </c>
      <c r="G24" s="39">
        <f t="shared" si="4"/>
        <v>606419095</v>
      </c>
      <c r="H24" s="40">
        <f t="shared" si="4"/>
        <v>404663791</v>
      </c>
      <c r="I24" s="36">
        <f t="shared" si="4"/>
        <v>580182587</v>
      </c>
      <c r="J24" s="37">
        <f t="shared" si="4"/>
        <v>603497603</v>
      </c>
      <c r="K24" s="39">
        <f t="shared" si="4"/>
        <v>633672486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5567618428</v>
      </c>
      <c r="C27" s="66">
        <v>645428162</v>
      </c>
      <c r="D27" s="67">
        <v>953548421</v>
      </c>
      <c r="E27" s="68">
        <v>654598000</v>
      </c>
      <c r="F27" s="66">
        <v>602895595</v>
      </c>
      <c r="G27" s="69">
        <v>602895595</v>
      </c>
      <c r="H27" s="70">
        <v>15075989393</v>
      </c>
      <c r="I27" s="68">
        <v>580182587</v>
      </c>
      <c r="J27" s="66">
        <v>603493966</v>
      </c>
      <c r="K27" s="69">
        <v>633668668</v>
      </c>
    </row>
    <row r="28" spans="1:11" x14ac:dyDescent="0.25">
      <c r="A28" s="71" t="s">
        <v>36</v>
      </c>
      <c r="B28" s="17">
        <v>485218239</v>
      </c>
      <c r="C28" s="17">
        <v>318186492</v>
      </c>
      <c r="D28" s="21">
        <v>56673376</v>
      </c>
      <c r="E28" s="22">
        <v>420317000</v>
      </c>
      <c r="F28" s="17">
        <v>547366595</v>
      </c>
      <c r="G28" s="23">
        <v>547366595</v>
      </c>
      <c r="H28" s="19">
        <v>1503521963</v>
      </c>
      <c r="I28" s="22">
        <v>523682587</v>
      </c>
      <c r="J28" s="17">
        <v>544733966</v>
      </c>
      <c r="K28" s="23">
        <v>572038268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5082400189</v>
      </c>
      <c r="C31" s="17">
        <v>327241670</v>
      </c>
      <c r="D31" s="21">
        <v>896875045</v>
      </c>
      <c r="E31" s="22">
        <v>234281000</v>
      </c>
      <c r="F31" s="17">
        <v>55529000</v>
      </c>
      <c r="G31" s="23">
        <v>55529000</v>
      </c>
      <c r="H31" s="19">
        <v>13572467430</v>
      </c>
      <c r="I31" s="22">
        <v>56500000</v>
      </c>
      <c r="J31" s="17">
        <v>58760000</v>
      </c>
      <c r="K31" s="23">
        <v>61630400</v>
      </c>
    </row>
    <row r="32" spans="1:11" x14ac:dyDescent="0.25">
      <c r="A32" s="30" t="s">
        <v>39</v>
      </c>
      <c r="B32" s="66">
        <f>SUM(B28:B31)</f>
        <v>5567618428</v>
      </c>
      <c r="C32" s="66">
        <f t="shared" ref="C32:K32" si="5">SUM(C28:C31)</f>
        <v>645428162</v>
      </c>
      <c r="D32" s="67">
        <f t="shared" si="5"/>
        <v>953548421</v>
      </c>
      <c r="E32" s="68">
        <f t="shared" si="5"/>
        <v>654598000</v>
      </c>
      <c r="F32" s="66">
        <f t="shared" si="5"/>
        <v>602895595</v>
      </c>
      <c r="G32" s="69">
        <f t="shared" si="5"/>
        <v>602895595</v>
      </c>
      <c r="H32" s="70">
        <f t="shared" si="5"/>
        <v>15075989393</v>
      </c>
      <c r="I32" s="68">
        <f t="shared" si="5"/>
        <v>580182587</v>
      </c>
      <c r="J32" s="66">
        <f t="shared" si="5"/>
        <v>603493966</v>
      </c>
      <c r="K32" s="69">
        <f t="shared" si="5"/>
        <v>633668668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1982544247</v>
      </c>
      <c r="C35" s="17">
        <v>2356792348</v>
      </c>
      <c r="D35" s="21">
        <v>2664582051</v>
      </c>
      <c r="E35" s="22">
        <v>1626019014</v>
      </c>
      <c r="F35" s="17">
        <v>1602146580</v>
      </c>
      <c r="G35" s="23">
        <v>1602146580</v>
      </c>
      <c r="H35" s="19">
        <v>3203111443</v>
      </c>
      <c r="I35" s="22">
        <v>8597365015</v>
      </c>
      <c r="J35" s="17">
        <v>8942704816</v>
      </c>
      <c r="K35" s="23">
        <v>9389840054</v>
      </c>
    </row>
    <row r="36" spans="1:11" x14ac:dyDescent="0.25">
      <c r="A36" s="20" t="s">
        <v>42</v>
      </c>
      <c r="B36" s="17">
        <v>4919910478</v>
      </c>
      <c r="C36" s="17">
        <v>5559117004</v>
      </c>
      <c r="D36" s="21">
        <v>6187360032</v>
      </c>
      <c r="E36" s="22">
        <v>5483149982</v>
      </c>
      <c r="F36" s="17">
        <v>5431447577</v>
      </c>
      <c r="G36" s="23">
        <v>5431447577</v>
      </c>
      <c r="H36" s="19">
        <v>6433901455</v>
      </c>
      <c r="I36" s="22">
        <v>17879568847</v>
      </c>
      <c r="J36" s="17">
        <v>18594855677</v>
      </c>
      <c r="K36" s="23">
        <v>19524598465</v>
      </c>
    </row>
    <row r="37" spans="1:11" x14ac:dyDescent="0.25">
      <c r="A37" s="20" t="s">
        <v>43</v>
      </c>
      <c r="B37" s="17">
        <v>1007140941</v>
      </c>
      <c r="C37" s="17">
        <v>1418532034</v>
      </c>
      <c r="D37" s="21">
        <v>1980392356</v>
      </c>
      <c r="E37" s="22">
        <v>371250467</v>
      </c>
      <c r="F37" s="17">
        <v>415042420</v>
      </c>
      <c r="G37" s="23">
        <v>415042420</v>
      </c>
      <c r="H37" s="19">
        <v>2351762038</v>
      </c>
      <c r="I37" s="22">
        <v>3351151961</v>
      </c>
      <c r="J37" s="17">
        <v>3486639595</v>
      </c>
      <c r="K37" s="23">
        <v>3660971573</v>
      </c>
    </row>
    <row r="38" spans="1:11" x14ac:dyDescent="0.25">
      <c r="A38" s="20" t="s">
        <v>44</v>
      </c>
      <c r="B38" s="17">
        <v>42774434</v>
      </c>
      <c r="C38" s="17">
        <v>108987982</v>
      </c>
      <c r="D38" s="21">
        <v>114123764</v>
      </c>
      <c r="E38" s="22">
        <v>103241938</v>
      </c>
      <c r="F38" s="17">
        <v>103241938</v>
      </c>
      <c r="G38" s="23">
        <v>103241938</v>
      </c>
      <c r="H38" s="19">
        <v>134711390</v>
      </c>
      <c r="I38" s="22">
        <v>216755440</v>
      </c>
      <c r="J38" s="17">
        <v>225425658</v>
      </c>
      <c r="K38" s="23">
        <v>236696941</v>
      </c>
    </row>
    <row r="39" spans="1:11" x14ac:dyDescent="0.25">
      <c r="A39" s="20" t="s">
        <v>45</v>
      </c>
      <c r="B39" s="17">
        <v>5137772112</v>
      </c>
      <c r="C39" s="17">
        <v>5901132465</v>
      </c>
      <c r="D39" s="21">
        <v>6317832678</v>
      </c>
      <c r="E39" s="22">
        <v>6639826591</v>
      </c>
      <c r="F39" s="17">
        <v>6522459799</v>
      </c>
      <c r="G39" s="23">
        <v>6522459799</v>
      </c>
      <c r="H39" s="19">
        <v>6745875679</v>
      </c>
      <c r="I39" s="22">
        <v>22909176461</v>
      </c>
      <c r="J39" s="17">
        <v>23825651240</v>
      </c>
      <c r="K39" s="23">
        <v>25016933805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-400</v>
      </c>
      <c r="C42" s="17">
        <v>-662591859</v>
      </c>
      <c r="D42" s="21">
        <v>225243090</v>
      </c>
      <c r="E42" s="22">
        <v>641469163</v>
      </c>
      <c r="F42" s="17">
        <v>849196511</v>
      </c>
      <c r="G42" s="23">
        <v>849196511</v>
      </c>
      <c r="H42" s="19">
        <v>-1385818266</v>
      </c>
      <c r="I42" s="22">
        <v>618482585</v>
      </c>
      <c r="J42" s="17">
        <v>725036143</v>
      </c>
      <c r="K42" s="23">
        <v>768187952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-463770207</v>
      </c>
      <c r="E43" s="22">
        <v>-752787700</v>
      </c>
      <c r="F43" s="17">
        <v>-693329932</v>
      </c>
      <c r="G43" s="23">
        <v>-693329932</v>
      </c>
      <c r="H43" s="19">
        <v>-1536002496</v>
      </c>
      <c r="I43" s="22">
        <v>-667222968</v>
      </c>
      <c r="J43" s="17">
        <v>-694018061</v>
      </c>
      <c r="K43" s="23">
        <v>-728718970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5382134</v>
      </c>
      <c r="C45" s="66">
        <v>-309736457</v>
      </c>
      <c r="D45" s="67">
        <v>-23844569</v>
      </c>
      <c r="E45" s="68">
        <v>95156309</v>
      </c>
      <c r="F45" s="66">
        <v>304493563</v>
      </c>
      <c r="G45" s="69">
        <v>304493563</v>
      </c>
      <c r="H45" s="70">
        <v>-3060307637</v>
      </c>
      <c r="I45" s="68">
        <v>156277401</v>
      </c>
      <c r="J45" s="66">
        <v>244236578</v>
      </c>
      <c r="K45" s="69">
        <v>263348402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348763394</v>
      </c>
      <c r="C48" s="17">
        <v>215377919</v>
      </c>
      <c r="D48" s="21">
        <v>157024636</v>
      </c>
      <c r="E48" s="22">
        <v>95156309</v>
      </c>
      <c r="F48" s="17">
        <v>304493563</v>
      </c>
      <c r="G48" s="23">
        <v>304493563</v>
      </c>
      <c r="H48" s="19">
        <v>234997445</v>
      </c>
      <c r="I48" s="22">
        <v>158014527</v>
      </c>
      <c r="J48" s="17">
        <v>244236581</v>
      </c>
      <c r="K48" s="23">
        <v>263348408</v>
      </c>
    </row>
    <row r="49" spans="1:11" x14ac:dyDescent="0.25">
      <c r="A49" s="20" t="s">
        <v>53</v>
      </c>
      <c r="B49" s="17">
        <f>+B75</f>
        <v>906234242</v>
      </c>
      <c r="C49" s="17">
        <f t="shared" ref="C49:K49" si="6">+C75</f>
        <v>922029504.81823921</v>
      </c>
      <c r="D49" s="21">
        <f t="shared" si="6"/>
        <v>1430086756.7223477</v>
      </c>
      <c r="E49" s="22">
        <f t="shared" si="6"/>
        <v>-395266227.74523336</v>
      </c>
      <c r="F49" s="17">
        <f t="shared" si="6"/>
        <v>-562267283.90835834</v>
      </c>
      <c r="G49" s="23">
        <f t="shared" si="6"/>
        <v>-562267283.90835834</v>
      </c>
      <c r="H49" s="19">
        <f t="shared" si="6"/>
        <v>142779091.78836012</v>
      </c>
      <c r="I49" s="22">
        <f t="shared" si="6"/>
        <v>-1071395812.0028105</v>
      </c>
      <c r="J49" s="17">
        <f t="shared" si="6"/>
        <v>-3380566002.1066074</v>
      </c>
      <c r="K49" s="23">
        <f t="shared" si="6"/>
        <v>-3548694274.2540779</v>
      </c>
    </row>
    <row r="50" spans="1:11" x14ac:dyDescent="0.25">
      <c r="A50" s="30" t="s">
        <v>54</v>
      </c>
      <c r="B50" s="66">
        <f>+B48-B49</f>
        <v>-557470848</v>
      </c>
      <c r="C50" s="66">
        <f t="shared" ref="C50:K50" si="7">+C48-C49</f>
        <v>-706651585.81823921</v>
      </c>
      <c r="D50" s="67">
        <f t="shared" si="7"/>
        <v>-1273062120.7223477</v>
      </c>
      <c r="E50" s="68">
        <f t="shared" si="7"/>
        <v>490422536.74523336</v>
      </c>
      <c r="F50" s="66">
        <f t="shared" si="7"/>
        <v>866760846.90835834</v>
      </c>
      <c r="G50" s="69">
        <f t="shared" si="7"/>
        <v>866760846.90835834</v>
      </c>
      <c r="H50" s="70">
        <f t="shared" si="7"/>
        <v>92218353.211639881</v>
      </c>
      <c r="I50" s="68">
        <f t="shared" si="7"/>
        <v>1229410339.0028105</v>
      </c>
      <c r="J50" s="66">
        <f t="shared" si="7"/>
        <v>3624802583.1066074</v>
      </c>
      <c r="K50" s="69">
        <f t="shared" si="7"/>
        <v>3812042682.2540779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4536111511</v>
      </c>
      <c r="C53" s="17">
        <v>4852368108</v>
      </c>
      <c r="D53" s="21">
        <v>5338867652</v>
      </c>
      <c r="E53" s="22">
        <v>4933451982</v>
      </c>
      <c r="F53" s="17">
        <v>4860601982</v>
      </c>
      <c r="G53" s="23">
        <v>4860601982</v>
      </c>
      <c r="H53" s="19">
        <v>5741287738</v>
      </c>
      <c r="I53" s="22">
        <v>16390306150</v>
      </c>
      <c r="J53" s="17">
        <v>17048913945</v>
      </c>
      <c r="K53" s="23">
        <v>17892304680</v>
      </c>
    </row>
    <row r="54" spans="1:11" x14ac:dyDescent="0.25">
      <c r="A54" s="20" t="s">
        <v>57</v>
      </c>
      <c r="B54" s="17">
        <v>133419020</v>
      </c>
      <c r="C54" s="17">
        <v>157189055</v>
      </c>
      <c r="D54" s="21">
        <v>180536735</v>
      </c>
      <c r="E54" s="22">
        <v>186524266</v>
      </c>
      <c r="F54" s="17">
        <v>186524266</v>
      </c>
      <c r="G54" s="23">
        <v>186524266</v>
      </c>
      <c r="H54" s="19">
        <v>204355783</v>
      </c>
      <c r="I54" s="22">
        <v>264524266</v>
      </c>
      <c r="J54" s="17">
        <v>275105236</v>
      </c>
      <c r="K54" s="23">
        <v>288860499</v>
      </c>
    </row>
    <row r="55" spans="1:11" x14ac:dyDescent="0.25">
      <c r="A55" s="20" t="s">
        <v>58</v>
      </c>
      <c r="B55" s="17">
        <v>4961288867</v>
      </c>
      <c r="C55" s="17">
        <v>362497179</v>
      </c>
      <c r="D55" s="21">
        <v>892153016</v>
      </c>
      <c r="E55" s="22">
        <v>67700000</v>
      </c>
      <c r="F55" s="17">
        <v>40060931</v>
      </c>
      <c r="G55" s="23">
        <v>40060931</v>
      </c>
      <c r="H55" s="19">
        <v>13397097587</v>
      </c>
      <c r="I55" s="22">
        <v>98428000</v>
      </c>
      <c r="J55" s="17">
        <v>102365120</v>
      </c>
      <c r="K55" s="23">
        <v>107239725</v>
      </c>
    </row>
    <row r="56" spans="1:11" x14ac:dyDescent="0.25">
      <c r="A56" s="20" t="s">
        <v>59</v>
      </c>
      <c r="B56" s="17">
        <v>127924107</v>
      </c>
      <c r="C56" s="17">
        <v>140087639</v>
      </c>
      <c r="D56" s="21">
        <v>176182781</v>
      </c>
      <c r="E56" s="22">
        <v>124570000</v>
      </c>
      <c r="F56" s="17">
        <v>149444988</v>
      </c>
      <c r="G56" s="23">
        <v>149444988</v>
      </c>
      <c r="H56" s="19">
        <v>174867628</v>
      </c>
      <c r="I56" s="22">
        <v>151015875</v>
      </c>
      <c r="J56" s="17">
        <v>157056510</v>
      </c>
      <c r="K56" s="23">
        <v>164909336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4049101</v>
      </c>
      <c r="C59" s="17">
        <v>5315154</v>
      </c>
      <c r="D59" s="21">
        <v>4738903</v>
      </c>
      <c r="E59" s="22">
        <v>4532098</v>
      </c>
      <c r="F59" s="17">
        <v>3940954</v>
      </c>
      <c r="G59" s="23">
        <v>3940954</v>
      </c>
      <c r="H59" s="19">
        <v>2402829</v>
      </c>
      <c r="I59" s="22">
        <v>3940954</v>
      </c>
      <c r="J59" s="17">
        <v>4098592</v>
      </c>
      <c r="K59" s="23">
        <v>4303522</v>
      </c>
    </row>
    <row r="60" spans="1:11" x14ac:dyDescent="0.25">
      <c r="A60" s="20" t="s">
        <v>62</v>
      </c>
      <c r="B60" s="17">
        <v>6084023</v>
      </c>
      <c r="C60" s="17">
        <v>8173631</v>
      </c>
      <c r="D60" s="21">
        <v>8586326</v>
      </c>
      <c r="E60" s="22">
        <v>8337584</v>
      </c>
      <c r="F60" s="17">
        <v>8319754</v>
      </c>
      <c r="G60" s="23">
        <v>8319754</v>
      </c>
      <c r="H60" s="19">
        <v>8630000</v>
      </c>
      <c r="I60" s="22">
        <v>8319754</v>
      </c>
      <c r="J60" s="17">
        <v>8671086</v>
      </c>
      <c r="K60" s="23">
        <v>9104640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0</v>
      </c>
      <c r="C70" s="5">
        <f t="shared" ref="C70:K70" si="8">IF(ISERROR(C71/C72),0,(C71/C72))</f>
        <v>0.33253587025255649</v>
      </c>
      <c r="D70" s="5">
        <f t="shared" si="8"/>
        <v>0.39316732003773069</v>
      </c>
      <c r="E70" s="5">
        <f t="shared" si="8"/>
        <v>0.41889988171774395</v>
      </c>
      <c r="F70" s="5">
        <f t="shared" si="8"/>
        <v>0.70664640898273545</v>
      </c>
      <c r="G70" s="5">
        <f t="shared" si="8"/>
        <v>0.70664640898273545</v>
      </c>
      <c r="H70" s="5">
        <f t="shared" si="8"/>
        <v>1.8408500974640385</v>
      </c>
      <c r="I70" s="5">
        <f t="shared" si="8"/>
        <v>0.59280564583465478</v>
      </c>
      <c r="J70" s="5">
        <f t="shared" si="8"/>
        <v>0.93709585342697554</v>
      </c>
      <c r="K70" s="5">
        <f t="shared" si="8"/>
        <v>0.93709584949400992</v>
      </c>
    </row>
    <row r="71" spans="1:11" ht="13" hidden="1" x14ac:dyDescent="0.3">
      <c r="A71" s="1" t="s">
        <v>101</v>
      </c>
      <c r="B71" s="2">
        <f>+B83</f>
        <v>0</v>
      </c>
      <c r="C71" s="2">
        <f t="shared" ref="C71:K71" si="9">+C83</f>
        <v>131799692</v>
      </c>
      <c r="D71" s="2">
        <f t="shared" si="9"/>
        <v>167236699</v>
      </c>
      <c r="E71" s="2">
        <f t="shared" si="9"/>
        <v>179366689</v>
      </c>
      <c r="F71" s="2">
        <f t="shared" si="9"/>
        <v>500098678</v>
      </c>
      <c r="G71" s="2">
        <f t="shared" si="9"/>
        <v>500098678</v>
      </c>
      <c r="H71" s="2">
        <f t="shared" si="9"/>
        <v>771479905</v>
      </c>
      <c r="I71" s="2">
        <f t="shared" si="9"/>
        <v>332561653</v>
      </c>
      <c r="J71" s="2">
        <f t="shared" si="9"/>
        <v>547811978</v>
      </c>
      <c r="K71" s="2">
        <f t="shared" si="9"/>
        <v>575202578</v>
      </c>
    </row>
    <row r="72" spans="1:11" ht="13" hidden="1" x14ac:dyDescent="0.3">
      <c r="A72" s="1" t="s">
        <v>102</v>
      </c>
      <c r="B72" s="2">
        <f>+B77</f>
        <v>378904493</v>
      </c>
      <c r="C72" s="2">
        <f t="shared" ref="C72:K72" si="10">+C77</f>
        <v>396347293</v>
      </c>
      <c r="D72" s="2">
        <f t="shared" si="10"/>
        <v>425357578</v>
      </c>
      <c r="E72" s="2">
        <f t="shared" si="10"/>
        <v>428185103</v>
      </c>
      <c r="F72" s="2">
        <f t="shared" si="10"/>
        <v>707707096</v>
      </c>
      <c r="G72" s="2">
        <f t="shared" si="10"/>
        <v>707707096</v>
      </c>
      <c r="H72" s="2">
        <f t="shared" si="10"/>
        <v>419088934</v>
      </c>
      <c r="I72" s="2">
        <f t="shared" si="10"/>
        <v>560996096</v>
      </c>
      <c r="J72" s="2">
        <f t="shared" si="10"/>
        <v>584584785</v>
      </c>
      <c r="K72" s="2">
        <f t="shared" si="10"/>
        <v>613814028</v>
      </c>
    </row>
    <row r="73" spans="1:11" ht="13" hidden="1" x14ac:dyDescent="0.3">
      <c r="A73" s="1" t="s">
        <v>103</v>
      </c>
      <c r="B73" s="2">
        <f>+B74</f>
        <v>29357025.000000015</v>
      </c>
      <c r="C73" s="2">
        <f t="shared" ref="C73:K73" si="11">+(C78+C80+C81+C82)-(B78+B80+B81+B82)</f>
        <v>81913011</v>
      </c>
      <c r="D73" s="2">
        <f t="shared" si="11"/>
        <v>3154474</v>
      </c>
      <c r="E73" s="2">
        <f t="shared" si="11"/>
        <v>239731853</v>
      </c>
      <c r="F73" s="2">
        <f>+(F78+F80+F81+F82)-(D78+D80+D81+D82)</f>
        <v>1661810</v>
      </c>
      <c r="G73" s="2">
        <f>+(G78+G80+G81+G82)-(D78+D80+D81+D82)</f>
        <v>1661810</v>
      </c>
      <c r="H73" s="2">
        <f>+(H78+H80+H81+H82)-(D78+D80+D81+D82)</f>
        <v>89859639</v>
      </c>
      <c r="I73" s="2">
        <f>+(I78+I80+I81+I82)-(E78+E80+E81+E82)</f>
        <v>5536693184</v>
      </c>
      <c r="J73" s="2">
        <f t="shared" si="11"/>
        <v>73679469</v>
      </c>
      <c r="K73" s="2">
        <f t="shared" si="11"/>
        <v>344143377</v>
      </c>
    </row>
    <row r="74" spans="1:11" ht="13" hidden="1" x14ac:dyDescent="0.3">
      <c r="A74" s="1" t="s">
        <v>104</v>
      </c>
      <c r="B74" s="2">
        <f>+TREND(C74:E74)</f>
        <v>29357025.000000015</v>
      </c>
      <c r="C74" s="2">
        <f>+C73</f>
        <v>81913011</v>
      </c>
      <c r="D74" s="2">
        <f t="shared" ref="D74:K74" si="12">+D73</f>
        <v>3154474</v>
      </c>
      <c r="E74" s="2">
        <f t="shared" si="12"/>
        <v>239731853</v>
      </c>
      <c r="F74" s="2">
        <f t="shared" si="12"/>
        <v>1661810</v>
      </c>
      <c r="G74" s="2">
        <f t="shared" si="12"/>
        <v>1661810</v>
      </c>
      <c r="H74" s="2">
        <f t="shared" si="12"/>
        <v>89859639</v>
      </c>
      <c r="I74" s="2">
        <f t="shared" si="12"/>
        <v>5536693184</v>
      </c>
      <c r="J74" s="2">
        <f t="shared" si="12"/>
        <v>73679469</v>
      </c>
      <c r="K74" s="2">
        <f t="shared" si="12"/>
        <v>344143377</v>
      </c>
    </row>
    <row r="75" spans="1:11" ht="13" hidden="1" x14ac:dyDescent="0.3">
      <c r="A75" s="1" t="s">
        <v>105</v>
      </c>
      <c r="B75" s="2">
        <f>+B84-(((B80+B81+B82+B78)*B70)-B79)</f>
        <v>906234242</v>
      </c>
      <c r="C75" s="2">
        <f t="shared" ref="C75:K75" si="13">+C84-(((C80+C81+C82+C78)*C70)-C79)</f>
        <v>922029504.81823921</v>
      </c>
      <c r="D75" s="2">
        <f t="shared" si="13"/>
        <v>1430086756.7223477</v>
      </c>
      <c r="E75" s="2">
        <f t="shared" si="13"/>
        <v>-395266227.74523336</v>
      </c>
      <c r="F75" s="2">
        <f t="shared" si="13"/>
        <v>-562267283.90835834</v>
      </c>
      <c r="G75" s="2">
        <f t="shared" si="13"/>
        <v>-562267283.90835834</v>
      </c>
      <c r="H75" s="2">
        <f t="shared" si="13"/>
        <v>142779091.78836012</v>
      </c>
      <c r="I75" s="2">
        <f t="shared" si="13"/>
        <v>-1071395812.0028105</v>
      </c>
      <c r="J75" s="2">
        <f t="shared" si="13"/>
        <v>-3380566002.1066074</v>
      </c>
      <c r="K75" s="2">
        <f t="shared" si="13"/>
        <v>-3548694274.2540779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378904493</v>
      </c>
      <c r="C77" s="3">
        <v>396347293</v>
      </c>
      <c r="D77" s="3">
        <v>425357578</v>
      </c>
      <c r="E77" s="3">
        <v>428185103</v>
      </c>
      <c r="F77" s="3">
        <v>707707096</v>
      </c>
      <c r="G77" s="3">
        <v>707707096</v>
      </c>
      <c r="H77" s="3">
        <v>419088934</v>
      </c>
      <c r="I77" s="3">
        <v>560996096</v>
      </c>
      <c r="J77" s="3">
        <v>584584785</v>
      </c>
      <c r="K77" s="3">
        <v>613814028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914149669</v>
      </c>
      <c r="C79" s="3">
        <v>1256941746</v>
      </c>
      <c r="D79" s="3">
        <v>1891258573</v>
      </c>
      <c r="E79" s="3">
        <v>273955850</v>
      </c>
      <c r="F79" s="3">
        <v>275955850</v>
      </c>
      <c r="G79" s="3">
        <v>275955850</v>
      </c>
      <c r="H79" s="3">
        <v>2273960320</v>
      </c>
      <c r="I79" s="3">
        <v>1643015800</v>
      </c>
      <c r="J79" s="3">
        <v>1709873641</v>
      </c>
      <c r="K79" s="3">
        <v>1795367323</v>
      </c>
    </row>
    <row r="80" spans="1:11" ht="13" hidden="1" x14ac:dyDescent="0.3">
      <c r="A80" s="1" t="s">
        <v>71</v>
      </c>
      <c r="B80" s="3">
        <v>226696616</v>
      </c>
      <c r="C80" s="3">
        <v>306776695</v>
      </c>
      <c r="D80" s="3">
        <v>352993669</v>
      </c>
      <c r="E80" s="3">
        <v>214521463</v>
      </c>
      <c r="F80" s="3">
        <v>215103420</v>
      </c>
      <c r="G80" s="3">
        <v>215103420</v>
      </c>
      <c r="H80" s="3">
        <v>350224920</v>
      </c>
      <c r="I80" s="3">
        <v>140392458</v>
      </c>
      <c r="J80" s="3">
        <v>135539114</v>
      </c>
      <c r="K80" s="3">
        <v>142316067</v>
      </c>
    </row>
    <row r="81" spans="1:11" ht="13" hidden="1" x14ac:dyDescent="0.3">
      <c r="A81" s="1" t="s">
        <v>72</v>
      </c>
      <c r="B81" s="3">
        <v>720998938</v>
      </c>
      <c r="C81" s="3">
        <v>722831870</v>
      </c>
      <c r="D81" s="3">
        <v>679769370</v>
      </c>
      <c r="E81" s="3">
        <v>1057973429</v>
      </c>
      <c r="F81" s="3">
        <v>819321429</v>
      </c>
      <c r="G81" s="3">
        <v>819321429</v>
      </c>
      <c r="H81" s="3">
        <v>772397758</v>
      </c>
      <c r="I81" s="3">
        <v>6668795618</v>
      </c>
      <c r="J81" s="3">
        <v>6747328431</v>
      </c>
      <c r="K81" s="3">
        <v>7084694855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131799692</v>
      </c>
      <c r="D83" s="3">
        <v>167236699</v>
      </c>
      <c r="E83" s="3">
        <v>179366689</v>
      </c>
      <c r="F83" s="3">
        <v>500098678</v>
      </c>
      <c r="G83" s="3">
        <v>500098678</v>
      </c>
      <c r="H83" s="3">
        <v>771479905</v>
      </c>
      <c r="I83" s="3">
        <v>332561653</v>
      </c>
      <c r="J83" s="3">
        <v>547811978</v>
      </c>
      <c r="K83" s="3">
        <v>575202578</v>
      </c>
    </row>
    <row r="84" spans="1:11" ht="13" hidden="1" x14ac:dyDescent="0.3">
      <c r="A84" s="1" t="s">
        <v>75</v>
      </c>
      <c r="B84" s="3">
        <v>-7915427</v>
      </c>
      <c r="C84" s="3">
        <v>7469539</v>
      </c>
      <c r="D84" s="3">
        <v>-55123140</v>
      </c>
      <c r="E84" s="3">
        <v>-136174118</v>
      </c>
      <c r="F84" s="3">
        <v>-107250529</v>
      </c>
      <c r="G84" s="3">
        <v>-107250529</v>
      </c>
      <c r="H84" s="3">
        <v>-64601162</v>
      </c>
      <c r="I84" s="3">
        <v>1322113523</v>
      </c>
      <c r="J84" s="3">
        <v>1359466993</v>
      </c>
      <c r="K84" s="3">
        <v>1428340342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744046040</v>
      </c>
      <c r="C5" s="17">
        <v>803090048</v>
      </c>
      <c r="D5" s="21">
        <v>975218182</v>
      </c>
      <c r="E5" s="22">
        <v>1058998989</v>
      </c>
      <c r="F5" s="17">
        <v>1153998989</v>
      </c>
      <c r="G5" s="23">
        <v>1153998989</v>
      </c>
      <c r="H5" s="19">
        <v>1016588377</v>
      </c>
      <c r="I5" s="22">
        <v>1122538928</v>
      </c>
      <c r="J5" s="17">
        <v>1124891264</v>
      </c>
      <c r="K5" s="23">
        <v>1131284740</v>
      </c>
    </row>
    <row r="6" spans="1:11" x14ac:dyDescent="0.25">
      <c r="A6" s="20" t="s">
        <v>18</v>
      </c>
      <c r="B6" s="17">
        <v>1549891755</v>
      </c>
      <c r="C6" s="17">
        <v>1575607931</v>
      </c>
      <c r="D6" s="21">
        <v>1754918417</v>
      </c>
      <c r="E6" s="22">
        <v>1965998416</v>
      </c>
      <c r="F6" s="17">
        <v>2165998416</v>
      </c>
      <c r="G6" s="23">
        <v>2165998416</v>
      </c>
      <c r="H6" s="19">
        <v>1945125687</v>
      </c>
      <c r="I6" s="22">
        <v>2216320921</v>
      </c>
      <c r="J6" s="17">
        <v>2272023518</v>
      </c>
      <c r="K6" s="23">
        <v>2540986136</v>
      </c>
    </row>
    <row r="7" spans="1:11" x14ac:dyDescent="0.25">
      <c r="A7" s="20" t="s">
        <v>19</v>
      </c>
      <c r="B7" s="17">
        <v>3558804</v>
      </c>
      <c r="C7" s="17">
        <v>9080495</v>
      </c>
      <c r="D7" s="21">
        <v>9590290</v>
      </c>
      <c r="E7" s="22">
        <v>10406642</v>
      </c>
      <c r="F7" s="17">
        <v>10406642</v>
      </c>
      <c r="G7" s="23">
        <v>10406642</v>
      </c>
      <c r="H7" s="19">
        <v>12071878</v>
      </c>
      <c r="I7" s="22">
        <v>11447306</v>
      </c>
      <c r="J7" s="17">
        <v>12592037</v>
      </c>
      <c r="K7" s="23">
        <v>13851241</v>
      </c>
    </row>
    <row r="8" spans="1:11" x14ac:dyDescent="0.25">
      <c r="A8" s="20" t="s">
        <v>20</v>
      </c>
      <c r="B8" s="17">
        <v>913257829</v>
      </c>
      <c r="C8" s="17">
        <v>963947001</v>
      </c>
      <c r="D8" s="21">
        <v>1068001927</v>
      </c>
      <c r="E8" s="22">
        <v>1133444000</v>
      </c>
      <c r="F8" s="17">
        <v>1136536621</v>
      </c>
      <c r="G8" s="23">
        <v>1136536621</v>
      </c>
      <c r="H8" s="19">
        <v>1134830021</v>
      </c>
      <c r="I8" s="22">
        <v>1212731000</v>
      </c>
      <c r="J8" s="17">
        <v>1245755000</v>
      </c>
      <c r="K8" s="23">
        <v>1301902000</v>
      </c>
    </row>
    <row r="9" spans="1:11" x14ac:dyDescent="0.25">
      <c r="A9" s="20" t="s">
        <v>21</v>
      </c>
      <c r="B9" s="17">
        <v>150395701</v>
      </c>
      <c r="C9" s="17">
        <v>531832006</v>
      </c>
      <c r="D9" s="21">
        <v>305545572</v>
      </c>
      <c r="E9" s="22">
        <v>296070600</v>
      </c>
      <c r="F9" s="17">
        <v>688727630</v>
      </c>
      <c r="G9" s="23">
        <v>688727630</v>
      </c>
      <c r="H9" s="19">
        <v>206843878</v>
      </c>
      <c r="I9" s="22">
        <v>215022595</v>
      </c>
      <c r="J9" s="17">
        <v>197583707</v>
      </c>
      <c r="K9" s="23">
        <v>184664463</v>
      </c>
    </row>
    <row r="10" spans="1:11" x14ac:dyDescent="0.25">
      <c r="A10" s="24" t="s">
        <v>96</v>
      </c>
      <c r="B10" s="25">
        <f>SUM(B5:B9)</f>
        <v>3361150129</v>
      </c>
      <c r="C10" s="26">
        <f t="shared" ref="C10:K10" si="0">SUM(C5:C9)</f>
        <v>3883557481</v>
      </c>
      <c r="D10" s="27">
        <f t="shared" si="0"/>
        <v>4113274388</v>
      </c>
      <c r="E10" s="25">
        <f t="shared" si="0"/>
        <v>4464918647</v>
      </c>
      <c r="F10" s="26">
        <f t="shared" si="0"/>
        <v>5155668298</v>
      </c>
      <c r="G10" s="28">
        <f t="shared" si="0"/>
        <v>5155668298</v>
      </c>
      <c r="H10" s="29">
        <f t="shared" si="0"/>
        <v>4315459841</v>
      </c>
      <c r="I10" s="25">
        <f t="shared" si="0"/>
        <v>4778060750</v>
      </c>
      <c r="J10" s="26">
        <f t="shared" si="0"/>
        <v>4852845526</v>
      </c>
      <c r="K10" s="28">
        <f t="shared" si="0"/>
        <v>5172688580</v>
      </c>
    </row>
    <row r="11" spans="1:11" x14ac:dyDescent="0.25">
      <c r="A11" s="20" t="s">
        <v>22</v>
      </c>
      <c r="B11" s="17">
        <v>1198405423</v>
      </c>
      <c r="C11" s="17">
        <v>1256138747</v>
      </c>
      <c r="D11" s="21">
        <v>1328889666</v>
      </c>
      <c r="E11" s="22">
        <v>1324654114</v>
      </c>
      <c r="F11" s="17">
        <v>1229511180</v>
      </c>
      <c r="G11" s="23">
        <v>1229511180</v>
      </c>
      <c r="H11" s="19">
        <v>1391581310</v>
      </c>
      <c r="I11" s="22">
        <v>1291089198</v>
      </c>
      <c r="J11" s="17">
        <v>1355751249</v>
      </c>
      <c r="K11" s="23">
        <v>1437096324</v>
      </c>
    </row>
    <row r="12" spans="1:11" x14ac:dyDescent="0.25">
      <c r="A12" s="20" t="s">
        <v>23</v>
      </c>
      <c r="B12" s="17">
        <v>59935638</v>
      </c>
      <c r="C12" s="17">
        <v>62781941</v>
      </c>
      <c r="D12" s="21">
        <v>62592276</v>
      </c>
      <c r="E12" s="22">
        <v>74776861</v>
      </c>
      <c r="F12" s="17">
        <v>62776861</v>
      </c>
      <c r="G12" s="23">
        <v>62776861</v>
      </c>
      <c r="H12" s="19">
        <v>65917700</v>
      </c>
      <c r="I12" s="22">
        <v>64660167</v>
      </c>
      <c r="J12" s="17">
        <v>66599972</v>
      </c>
      <c r="K12" s="23">
        <v>82776861</v>
      </c>
    </row>
    <row r="13" spans="1:11" x14ac:dyDescent="0.25">
      <c r="A13" s="20" t="s">
        <v>24</v>
      </c>
      <c r="B13" s="17">
        <v>553635847</v>
      </c>
      <c r="C13" s="17">
        <v>557351721</v>
      </c>
      <c r="D13" s="21">
        <v>564885085</v>
      </c>
      <c r="E13" s="22">
        <v>565839612</v>
      </c>
      <c r="F13" s="17">
        <v>891273384</v>
      </c>
      <c r="G13" s="23">
        <v>891273384</v>
      </c>
      <c r="H13" s="19">
        <v>330622215</v>
      </c>
      <c r="I13" s="22">
        <v>757582376</v>
      </c>
      <c r="J13" s="17">
        <v>589285714</v>
      </c>
      <c r="K13" s="23">
        <v>530000000</v>
      </c>
    </row>
    <row r="14" spans="1:11" x14ac:dyDescent="0.25">
      <c r="A14" s="20" t="s">
        <v>25</v>
      </c>
      <c r="B14" s="17">
        <v>115406494</v>
      </c>
      <c r="C14" s="17">
        <v>168682238</v>
      </c>
      <c r="D14" s="21">
        <v>149442376</v>
      </c>
      <c r="E14" s="22">
        <v>74683511</v>
      </c>
      <c r="F14" s="17">
        <v>35456997</v>
      </c>
      <c r="G14" s="23">
        <v>35456997</v>
      </c>
      <c r="H14" s="19">
        <v>174200529</v>
      </c>
      <c r="I14" s="22">
        <v>81008433</v>
      </c>
      <c r="J14" s="17">
        <v>86367245</v>
      </c>
      <c r="K14" s="23">
        <v>92127660</v>
      </c>
    </row>
    <row r="15" spans="1:11" x14ac:dyDescent="0.25">
      <c r="A15" s="20" t="s">
        <v>26</v>
      </c>
      <c r="B15" s="17">
        <v>1137145070</v>
      </c>
      <c r="C15" s="17">
        <v>1201588962</v>
      </c>
      <c r="D15" s="21">
        <v>1446560207</v>
      </c>
      <c r="E15" s="22">
        <v>1547146542</v>
      </c>
      <c r="F15" s="17">
        <v>1362829457</v>
      </c>
      <c r="G15" s="23">
        <v>1362829457</v>
      </c>
      <c r="H15" s="19">
        <v>1666938906</v>
      </c>
      <c r="I15" s="22">
        <v>1505463633</v>
      </c>
      <c r="J15" s="17">
        <v>1598867936</v>
      </c>
      <c r="K15" s="23">
        <v>1783717180</v>
      </c>
    </row>
    <row r="16" spans="1:11" x14ac:dyDescent="0.25">
      <c r="A16" s="20" t="s">
        <v>27</v>
      </c>
      <c r="B16" s="17">
        <v>39335115</v>
      </c>
      <c r="C16" s="17">
        <v>47271738</v>
      </c>
      <c r="D16" s="21">
        <v>46729542</v>
      </c>
      <c r="E16" s="22">
        <v>859639</v>
      </c>
      <c r="F16" s="17">
        <v>24871369</v>
      </c>
      <c r="G16" s="23">
        <v>24871369</v>
      </c>
      <c r="H16" s="19">
        <v>48751336</v>
      </c>
      <c r="I16" s="22">
        <v>24373942</v>
      </c>
      <c r="J16" s="17">
        <v>23155245</v>
      </c>
      <c r="K16" s="23">
        <v>21997482</v>
      </c>
    </row>
    <row r="17" spans="1:11" x14ac:dyDescent="0.25">
      <c r="A17" s="20" t="s">
        <v>28</v>
      </c>
      <c r="B17" s="17">
        <v>1096815750</v>
      </c>
      <c r="C17" s="17">
        <v>1257619617</v>
      </c>
      <c r="D17" s="21">
        <v>1254081575</v>
      </c>
      <c r="E17" s="22">
        <v>660725233</v>
      </c>
      <c r="F17" s="17">
        <v>730478349</v>
      </c>
      <c r="G17" s="23">
        <v>730478349</v>
      </c>
      <c r="H17" s="19">
        <v>1359441414</v>
      </c>
      <c r="I17" s="22">
        <v>832803148</v>
      </c>
      <c r="J17" s="17">
        <v>917768121</v>
      </c>
      <c r="K17" s="23">
        <v>955660908</v>
      </c>
    </row>
    <row r="18" spans="1:11" x14ac:dyDescent="0.25">
      <c r="A18" s="30" t="s">
        <v>29</v>
      </c>
      <c r="B18" s="31">
        <f>SUM(B11:B17)</f>
        <v>4200679337</v>
      </c>
      <c r="C18" s="32">
        <f t="shared" ref="C18:K18" si="1">SUM(C11:C17)</f>
        <v>4551434964</v>
      </c>
      <c r="D18" s="33">
        <f t="shared" si="1"/>
        <v>4853180727</v>
      </c>
      <c r="E18" s="31">
        <f t="shared" si="1"/>
        <v>4248685512</v>
      </c>
      <c r="F18" s="32">
        <f t="shared" si="1"/>
        <v>4337197597</v>
      </c>
      <c r="G18" s="34">
        <f t="shared" si="1"/>
        <v>4337197597</v>
      </c>
      <c r="H18" s="35">
        <f t="shared" si="1"/>
        <v>5037453410</v>
      </c>
      <c r="I18" s="31">
        <f t="shared" si="1"/>
        <v>4556980897</v>
      </c>
      <c r="J18" s="32">
        <f t="shared" si="1"/>
        <v>4637795482</v>
      </c>
      <c r="K18" s="34">
        <f t="shared" si="1"/>
        <v>4903376415</v>
      </c>
    </row>
    <row r="19" spans="1:11" x14ac:dyDescent="0.25">
      <c r="A19" s="30" t="s">
        <v>30</v>
      </c>
      <c r="B19" s="36">
        <f>+B10-B18</f>
        <v>-839529208</v>
      </c>
      <c r="C19" s="37">
        <f t="shared" ref="C19:K19" si="2">+C10-C18</f>
        <v>-667877483</v>
      </c>
      <c r="D19" s="38">
        <f t="shared" si="2"/>
        <v>-739906339</v>
      </c>
      <c r="E19" s="36">
        <f t="shared" si="2"/>
        <v>216233135</v>
      </c>
      <c r="F19" s="37">
        <f t="shared" si="2"/>
        <v>818470701</v>
      </c>
      <c r="G19" s="39">
        <f t="shared" si="2"/>
        <v>818470701</v>
      </c>
      <c r="H19" s="40">
        <f t="shared" si="2"/>
        <v>-721993569</v>
      </c>
      <c r="I19" s="36">
        <f t="shared" si="2"/>
        <v>221079853</v>
      </c>
      <c r="J19" s="37">
        <f t="shared" si="2"/>
        <v>215050044</v>
      </c>
      <c r="K19" s="39">
        <f t="shared" si="2"/>
        <v>269312165</v>
      </c>
    </row>
    <row r="20" spans="1:11" x14ac:dyDescent="0.25">
      <c r="A20" s="41" t="s">
        <v>31</v>
      </c>
      <c r="B20" s="42">
        <v>440653632</v>
      </c>
      <c r="C20" s="43">
        <v>543274874</v>
      </c>
      <c r="D20" s="44">
        <v>456119972</v>
      </c>
      <c r="E20" s="42">
        <v>464088000</v>
      </c>
      <c r="F20" s="43">
        <v>531957281</v>
      </c>
      <c r="G20" s="45">
        <v>531957281</v>
      </c>
      <c r="H20" s="46">
        <v>523309114</v>
      </c>
      <c r="I20" s="42">
        <v>466984000</v>
      </c>
      <c r="J20" s="43">
        <v>497404000</v>
      </c>
      <c r="K20" s="45">
        <v>521239000</v>
      </c>
    </row>
    <row r="21" spans="1:11" x14ac:dyDescent="0.25">
      <c r="A21" s="47" t="s">
        <v>32</v>
      </c>
      <c r="B21" s="48">
        <v>5662501</v>
      </c>
      <c r="C21" s="49">
        <v>7796532</v>
      </c>
      <c r="D21" s="50">
        <v>3211899</v>
      </c>
      <c r="E21" s="48">
        <v>0</v>
      </c>
      <c r="F21" s="49">
        <v>0</v>
      </c>
      <c r="G21" s="51">
        <v>0</v>
      </c>
      <c r="H21" s="52">
        <v>29547575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-393213075</v>
      </c>
      <c r="C22" s="55">
        <f t="shared" ref="C22:K22" si="3">SUM(C19:C21)</f>
        <v>-116806077</v>
      </c>
      <c r="D22" s="56">
        <f t="shared" si="3"/>
        <v>-280574468</v>
      </c>
      <c r="E22" s="54">
        <f t="shared" si="3"/>
        <v>680321135</v>
      </c>
      <c r="F22" s="55">
        <f t="shared" si="3"/>
        <v>1350427982</v>
      </c>
      <c r="G22" s="57">
        <f t="shared" si="3"/>
        <v>1350427982</v>
      </c>
      <c r="H22" s="58">
        <f t="shared" si="3"/>
        <v>-169136880</v>
      </c>
      <c r="I22" s="54">
        <f t="shared" si="3"/>
        <v>688063853</v>
      </c>
      <c r="J22" s="55">
        <f t="shared" si="3"/>
        <v>712454044</v>
      </c>
      <c r="K22" s="57">
        <f t="shared" si="3"/>
        <v>790551165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-393213075</v>
      </c>
      <c r="C24" s="37">
        <f t="shared" ref="C24:K24" si="4">SUM(C22:C23)</f>
        <v>-116806077</v>
      </c>
      <c r="D24" s="38">
        <f t="shared" si="4"/>
        <v>-280574468</v>
      </c>
      <c r="E24" s="36">
        <f t="shared" si="4"/>
        <v>680321135</v>
      </c>
      <c r="F24" s="37">
        <f t="shared" si="4"/>
        <v>1350427982</v>
      </c>
      <c r="G24" s="39">
        <f t="shared" si="4"/>
        <v>1350427982</v>
      </c>
      <c r="H24" s="40">
        <f t="shared" si="4"/>
        <v>-169136880</v>
      </c>
      <c r="I24" s="36">
        <f t="shared" si="4"/>
        <v>688063853</v>
      </c>
      <c r="J24" s="37">
        <f t="shared" si="4"/>
        <v>712454044</v>
      </c>
      <c r="K24" s="39">
        <f t="shared" si="4"/>
        <v>790551165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226327512</v>
      </c>
      <c r="C27" s="66">
        <v>244000812</v>
      </c>
      <c r="D27" s="67">
        <v>229598494</v>
      </c>
      <c r="E27" s="68">
        <v>656588000</v>
      </c>
      <c r="F27" s="66">
        <v>747633693</v>
      </c>
      <c r="G27" s="69">
        <v>747633693</v>
      </c>
      <c r="H27" s="70">
        <v>793760611</v>
      </c>
      <c r="I27" s="68">
        <v>720934000</v>
      </c>
      <c r="J27" s="66">
        <v>733404000</v>
      </c>
      <c r="K27" s="69">
        <v>684409000</v>
      </c>
    </row>
    <row r="28" spans="1:11" x14ac:dyDescent="0.25">
      <c r="A28" s="71" t="s">
        <v>36</v>
      </c>
      <c r="B28" s="17">
        <v>163384803</v>
      </c>
      <c r="C28" s="17">
        <v>153868422</v>
      </c>
      <c r="D28" s="21">
        <v>162028439</v>
      </c>
      <c r="E28" s="22">
        <v>464088000</v>
      </c>
      <c r="F28" s="17">
        <v>535360838</v>
      </c>
      <c r="G28" s="23">
        <v>535360838</v>
      </c>
      <c r="H28" s="19">
        <v>460644635</v>
      </c>
      <c r="I28" s="22">
        <v>466984000</v>
      </c>
      <c r="J28" s="17">
        <v>497404000</v>
      </c>
      <c r="K28" s="23">
        <v>521239000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62942709</v>
      </c>
      <c r="C31" s="17">
        <v>90132390</v>
      </c>
      <c r="D31" s="21">
        <v>67570055</v>
      </c>
      <c r="E31" s="22">
        <v>192500000</v>
      </c>
      <c r="F31" s="17">
        <v>212272855</v>
      </c>
      <c r="G31" s="23">
        <v>212272855</v>
      </c>
      <c r="H31" s="19">
        <v>333115976</v>
      </c>
      <c r="I31" s="22">
        <v>253950000</v>
      </c>
      <c r="J31" s="17">
        <v>236000000</v>
      </c>
      <c r="K31" s="23">
        <v>163170000</v>
      </c>
    </row>
    <row r="32" spans="1:11" x14ac:dyDescent="0.25">
      <c r="A32" s="30" t="s">
        <v>39</v>
      </c>
      <c r="B32" s="66">
        <f>SUM(B28:B31)</f>
        <v>226327512</v>
      </c>
      <c r="C32" s="66">
        <f t="shared" ref="C32:K32" si="5">SUM(C28:C31)</f>
        <v>244000812</v>
      </c>
      <c r="D32" s="67">
        <f t="shared" si="5"/>
        <v>229598494</v>
      </c>
      <c r="E32" s="68">
        <f t="shared" si="5"/>
        <v>656588000</v>
      </c>
      <c r="F32" s="66">
        <f t="shared" si="5"/>
        <v>747633693</v>
      </c>
      <c r="G32" s="69">
        <f t="shared" si="5"/>
        <v>747633693</v>
      </c>
      <c r="H32" s="70">
        <f t="shared" si="5"/>
        <v>793760611</v>
      </c>
      <c r="I32" s="68">
        <f t="shared" si="5"/>
        <v>720934000</v>
      </c>
      <c r="J32" s="66">
        <f t="shared" si="5"/>
        <v>733404000</v>
      </c>
      <c r="K32" s="69">
        <f t="shared" si="5"/>
        <v>684409000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977840779</v>
      </c>
      <c r="C35" s="17">
        <v>1046223053</v>
      </c>
      <c r="D35" s="21">
        <v>1364015959</v>
      </c>
      <c r="E35" s="22">
        <v>1498589100</v>
      </c>
      <c r="F35" s="17">
        <v>2648527866</v>
      </c>
      <c r="G35" s="23">
        <v>2648527866</v>
      </c>
      <c r="H35" s="19">
        <v>1698725760</v>
      </c>
      <c r="I35" s="22">
        <v>1772597809</v>
      </c>
      <c r="J35" s="17">
        <v>1831911029</v>
      </c>
      <c r="K35" s="23">
        <v>1623023478</v>
      </c>
    </row>
    <row r="36" spans="1:11" x14ac:dyDescent="0.25">
      <c r="A36" s="20" t="s">
        <v>42</v>
      </c>
      <c r="B36" s="17">
        <v>7622337579</v>
      </c>
      <c r="C36" s="17">
        <v>7688160800</v>
      </c>
      <c r="D36" s="21">
        <v>7664810533</v>
      </c>
      <c r="E36" s="22">
        <v>8676322702</v>
      </c>
      <c r="F36" s="17">
        <v>7845553859</v>
      </c>
      <c r="G36" s="23">
        <v>7845553859</v>
      </c>
      <c r="H36" s="19">
        <v>8191087863</v>
      </c>
      <c r="I36" s="22">
        <v>7632441322</v>
      </c>
      <c r="J36" s="17">
        <v>7616331748</v>
      </c>
      <c r="K36" s="23">
        <v>7682026574</v>
      </c>
    </row>
    <row r="37" spans="1:11" x14ac:dyDescent="0.25">
      <c r="A37" s="20" t="s">
        <v>43</v>
      </c>
      <c r="B37" s="17">
        <v>3133343957</v>
      </c>
      <c r="C37" s="17">
        <v>3458611733</v>
      </c>
      <c r="D37" s="21">
        <v>2888509093</v>
      </c>
      <c r="E37" s="22">
        <v>939650127</v>
      </c>
      <c r="F37" s="17">
        <v>2745895460</v>
      </c>
      <c r="G37" s="23">
        <v>2745895460</v>
      </c>
      <c r="H37" s="19">
        <v>3898347791</v>
      </c>
      <c r="I37" s="22">
        <v>1814533201</v>
      </c>
      <c r="J37" s="17">
        <v>1761363956</v>
      </c>
      <c r="K37" s="23">
        <v>1711599804</v>
      </c>
    </row>
    <row r="38" spans="1:11" x14ac:dyDescent="0.25">
      <c r="A38" s="20" t="s">
        <v>44</v>
      </c>
      <c r="B38" s="17">
        <v>701138569</v>
      </c>
      <c r="C38" s="17">
        <v>685975318</v>
      </c>
      <c r="D38" s="21">
        <v>1766919177</v>
      </c>
      <c r="E38" s="22">
        <v>2370031215</v>
      </c>
      <c r="F38" s="17">
        <v>1068252686</v>
      </c>
      <c r="G38" s="23">
        <v>1068252686</v>
      </c>
      <c r="H38" s="19">
        <v>1809764679</v>
      </c>
      <c r="I38" s="22">
        <v>1053305862</v>
      </c>
      <c r="J38" s="17">
        <v>700186787</v>
      </c>
      <c r="K38" s="23">
        <v>700186787</v>
      </c>
    </row>
    <row r="39" spans="1:11" x14ac:dyDescent="0.25">
      <c r="A39" s="20" t="s">
        <v>45</v>
      </c>
      <c r="B39" s="17">
        <v>4765695835</v>
      </c>
      <c r="C39" s="17">
        <v>4589796792</v>
      </c>
      <c r="D39" s="21">
        <v>4373398214</v>
      </c>
      <c r="E39" s="22">
        <v>6184909325</v>
      </c>
      <c r="F39" s="17">
        <v>5329505597</v>
      </c>
      <c r="G39" s="23">
        <v>5329505597</v>
      </c>
      <c r="H39" s="19">
        <v>4156722175</v>
      </c>
      <c r="I39" s="22">
        <v>5849136215</v>
      </c>
      <c r="J39" s="17">
        <v>6274237990</v>
      </c>
      <c r="K39" s="23">
        <v>6102712296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-3018681974</v>
      </c>
      <c r="C42" s="17">
        <v>-463247613</v>
      </c>
      <c r="D42" s="21">
        <v>-3371862438</v>
      </c>
      <c r="E42" s="22">
        <v>782624544</v>
      </c>
      <c r="F42" s="17">
        <v>2030450256</v>
      </c>
      <c r="G42" s="23">
        <v>2030450256</v>
      </c>
      <c r="H42" s="19">
        <v>377194015</v>
      </c>
      <c r="I42" s="22">
        <v>876341438</v>
      </c>
      <c r="J42" s="17">
        <v>757345241</v>
      </c>
      <c r="K42" s="23">
        <v>720248837</v>
      </c>
    </row>
    <row r="43" spans="1:11" x14ac:dyDescent="0.25">
      <c r="A43" s="20" t="s">
        <v>48</v>
      </c>
      <c r="B43" s="17">
        <v>-226605348</v>
      </c>
      <c r="C43" s="17">
        <v>-244007822</v>
      </c>
      <c r="D43" s="21">
        <v>-229666987</v>
      </c>
      <c r="E43" s="22">
        <v>-656588000</v>
      </c>
      <c r="F43" s="17">
        <v>-746558402</v>
      </c>
      <c r="G43" s="23">
        <v>-746558402</v>
      </c>
      <c r="H43" s="19">
        <v>-793763691</v>
      </c>
      <c r="I43" s="22">
        <v>-720934000</v>
      </c>
      <c r="J43" s="17">
        <v>-733404000</v>
      </c>
      <c r="K43" s="23">
        <v>-684409000</v>
      </c>
    </row>
    <row r="44" spans="1:11" x14ac:dyDescent="0.25">
      <c r="A44" s="20" t="s">
        <v>49</v>
      </c>
      <c r="B44" s="17">
        <v>0</v>
      </c>
      <c r="C44" s="17">
        <v>9927603</v>
      </c>
      <c r="D44" s="21">
        <v>-1165150</v>
      </c>
      <c r="E44" s="22">
        <v>-16653466</v>
      </c>
      <c r="F44" s="17">
        <v>-26076246</v>
      </c>
      <c r="G44" s="23">
        <v>-26076246</v>
      </c>
      <c r="H44" s="19">
        <v>-1106711</v>
      </c>
      <c r="I44" s="22">
        <v>-16653466</v>
      </c>
      <c r="J44" s="17">
        <v>-16653466</v>
      </c>
      <c r="K44" s="23">
        <v>-16653466</v>
      </c>
    </row>
    <row r="45" spans="1:11" x14ac:dyDescent="0.25">
      <c r="A45" s="30" t="s">
        <v>50</v>
      </c>
      <c r="B45" s="66">
        <v>-3182955035</v>
      </c>
      <c r="C45" s="66">
        <v>-552817232</v>
      </c>
      <c r="D45" s="67">
        <v>-3397384127</v>
      </c>
      <c r="E45" s="68">
        <v>314693526</v>
      </c>
      <c r="F45" s="66">
        <v>1397906740</v>
      </c>
      <c r="G45" s="69">
        <v>1397906740</v>
      </c>
      <c r="H45" s="70">
        <v>-277585253</v>
      </c>
      <c r="I45" s="68">
        <v>278845113</v>
      </c>
      <c r="J45" s="66">
        <v>286132888</v>
      </c>
      <c r="K45" s="69">
        <v>305319260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144510598</v>
      </c>
      <c r="C48" s="17">
        <v>205310447</v>
      </c>
      <c r="D48" s="21">
        <v>140091126</v>
      </c>
      <c r="E48" s="22">
        <v>284693526</v>
      </c>
      <c r="F48" s="17">
        <v>1397906740</v>
      </c>
      <c r="G48" s="23">
        <v>1397906740</v>
      </c>
      <c r="H48" s="19">
        <v>142754262</v>
      </c>
      <c r="I48" s="22">
        <v>278845113</v>
      </c>
      <c r="J48" s="17">
        <v>286132888</v>
      </c>
      <c r="K48" s="23">
        <v>305319259</v>
      </c>
    </row>
    <row r="49" spans="1:11" x14ac:dyDescent="0.25">
      <c r="A49" s="20" t="s">
        <v>53</v>
      </c>
      <c r="B49" s="17">
        <f>+B75</f>
        <v>2107194452.7482219</v>
      </c>
      <c r="C49" s="17">
        <f t="shared" ref="C49:K49" si="6">+C75</f>
        <v>2437953877.7331963</v>
      </c>
      <c r="D49" s="21">
        <f t="shared" si="6"/>
        <v>1335731443.8252439</v>
      </c>
      <c r="E49" s="22">
        <f t="shared" si="6"/>
        <v>-231287440.09406519</v>
      </c>
      <c r="F49" s="17">
        <f t="shared" si="6"/>
        <v>1415235789.8974886</v>
      </c>
      <c r="G49" s="23">
        <f t="shared" si="6"/>
        <v>1415235789.8974886</v>
      </c>
      <c r="H49" s="19">
        <f t="shared" si="6"/>
        <v>1910327165.3651381</v>
      </c>
      <c r="I49" s="22">
        <f t="shared" si="6"/>
        <v>251099206.90407634</v>
      </c>
      <c r="J49" s="17">
        <f t="shared" si="6"/>
        <v>153026621.94967985</v>
      </c>
      <c r="K49" s="23">
        <f t="shared" si="6"/>
        <v>344722825.97674692</v>
      </c>
    </row>
    <row r="50" spans="1:11" x14ac:dyDescent="0.25">
      <c r="A50" s="30" t="s">
        <v>54</v>
      </c>
      <c r="B50" s="66">
        <f>+B48-B49</f>
        <v>-1962683854.7482219</v>
      </c>
      <c r="C50" s="66">
        <f t="shared" ref="C50:K50" si="7">+C48-C49</f>
        <v>-2232643430.7331963</v>
      </c>
      <c r="D50" s="67">
        <f t="shared" si="7"/>
        <v>-1195640317.8252439</v>
      </c>
      <c r="E50" s="68">
        <f t="shared" si="7"/>
        <v>515980966.09406519</v>
      </c>
      <c r="F50" s="66">
        <f t="shared" si="7"/>
        <v>-17329049.897488594</v>
      </c>
      <c r="G50" s="69">
        <f t="shared" si="7"/>
        <v>-17329049.897488594</v>
      </c>
      <c r="H50" s="70">
        <f t="shared" si="7"/>
        <v>-1767572903.3651381</v>
      </c>
      <c r="I50" s="68">
        <f t="shared" si="7"/>
        <v>27745906.095923662</v>
      </c>
      <c r="J50" s="66">
        <f t="shared" si="7"/>
        <v>133106266.05032015</v>
      </c>
      <c r="K50" s="69">
        <f t="shared" si="7"/>
        <v>-39403566.976746917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6435722359</v>
      </c>
      <c r="C53" s="17">
        <v>6586946244</v>
      </c>
      <c r="D53" s="21">
        <v>6479766531</v>
      </c>
      <c r="E53" s="22">
        <v>7574108146</v>
      </c>
      <c r="F53" s="17">
        <v>6660560608</v>
      </c>
      <c r="G53" s="23">
        <v>6660560608</v>
      </c>
      <c r="H53" s="19">
        <v>6705169018</v>
      </c>
      <c r="I53" s="22">
        <v>6447397316</v>
      </c>
      <c r="J53" s="17">
        <v>6431287742</v>
      </c>
      <c r="K53" s="23">
        <v>6496982568</v>
      </c>
    </row>
    <row r="54" spans="1:11" x14ac:dyDescent="0.25">
      <c r="A54" s="20" t="s">
        <v>57</v>
      </c>
      <c r="B54" s="17">
        <v>553635847</v>
      </c>
      <c r="C54" s="17">
        <v>557351721</v>
      </c>
      <c r="D54" s="21">
        <v>564885085</v>
      </c>
      <c r="E54" s="22">
        <v>565839612</v>
      </c>
      <c r="F54" s="17">
        <v>891273384</v>
      </c>
      <c r="G54" s="23">
        <v>891273384</v>
      </c>
      <c r="H54" s="19">
        <v>330622215</v>
      </c>
      <c r="I54" s="22">
        <v>757582376</v>
      </c>
      <c r="J54" s="17">
        <v>589285714</v>
      </c>
      <c r="K54" s="23">
        <v>530000000</v>
      </c>
    </row>
    <row r="55" spans="1:11" x14ac:dyDescent="0.25">
      <c r="A55" s="20" t="s">
        <v>58</v>
      </c>
      <c r="B55" s="17">
        <v>68601377</v>
      </c>
      <c r="C55" s="17">
        <v>152154536</v>
      </c>
      <c r="D55" s="21">
        <v>97859533</v>
      </c>
      <c r="E55" s="22">
        <v>469123000</v>
      </c>
      <c r="F55" s="17">
        <v>541167036</v>
      </c>
      <c r="G55" s="23">
        <v>541167036</v>
      </c>
      <c r="H55" s="19">
        <v>597577826</v>
      </c>
      <c r="I55" s="22">
        <v>449884000</v>
      </c>
      <c r="J55" s="17">
        <v>443704000</v>
      </c>
      <c r="K55" s="23">
        <v>293403000</v>
      </c>
    </row>
    <row r="56" spans="1:11" x14ac:dyDescent="0.25">
      <c r="A56" s="20" t="s">
        <v>59</v>
      </c>
      <c r="B56" s="17">
        <v>501928239</v>
      </c>
      <c r="C56" s="17">
        <v>383674294</v>
      </c>
      <c r="D56" s="21">
        <v>463484227</v>
      </c>
      <c r="E56" s="22">
        <v>373999048</v>
      </c>
      <c r="F56" s="17">
        <v>187909704</v>
      </c>
      <c r="G56" s="23">
        <v>187909704</v>
      </c>
      <c r="H56" s="19">
        <v>319934167</v>
      </c>
      <c r="I56" s="22">
        <v>222320044</v>
      </c>
      <c r="J56" s="17">
        <v>266465866</v>
      </c>
      <c r="K56" s="23">
        <v>275982534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3892023</v>
      </c>
      <c r="C59" s="17">
        <v>6557741</v>
      </c>
      <c r="D59" s="21">
        <v>8384574</v>
      </c>
      <c r="E59" s="22">
        <v>22132111</v>
      </c>
      <c r="F59" s="17">
        <v>27549521</v>
      </c>
      <c r="G59" s="23">
        <v>27549521</v>
      </c>
      <c r="H59" s="19">
        <v>9486282</v>
      </c>
      <c r="I59" s="22">
        <v>23186559</v>
      </c>
      <c r="J59" s="17">
        <v>24588123</v>
      </c>
      <c r="K59" s="23">
        <v>26075228</v>
      </c>
    </row>
    <row r="60" spans="1:11" x14ac:dyDescent="0.25">
      <c r="A60" s="20" t="s">
        <v>62</v>
      </c>
      <c r="B60" s="17">
        <v>72917292</v>
      </c>
      <c r="C60" s="17">
        <v>73752418</v>
      </c>
      <c r="D60" s="21">
        <v>103528205</v>
      </c>
      <c r="E60" s="22">
        <v>99600625</v>
      </c>
      <c r="F60" s="17">
        <v>108564684</v>
      </c>
      <c r="G60" s="23">
        <v>108564684</v>
      </c>
      <c r="H60" s="19">
        <v>117406140</v>
      </c>
      <c r="I60" s="22">
        <v>105872285</v>
      </c>
      <c r="J60" s="17">
        <v>112224623</v>
      </c>
      <c r="K60" s="23">
        <v>118958102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39024</v>
      </c>
      <c r="D62" s="87">
        <v>39024</v>
      </c>
      <c r="E62" s="85">
        <v>39024</v>
      </c>
      <c r="F62" s="86">
        <v>39024</v>
      </c>
      <c r="G62" s="87">
        <v>39024</v>
      </c>
      <c r="H62" s="88">
        <v>39024</v>
      </c>
      <c r="I62" s="85">
        <v>39024</v>
      </c>
      <c r="J62" s="86">
        <v>39024</v>
      </c>
      <c r="K62" s="87">
        <v>39024</v>
      </c>
    </row>
    <row r="63" spans="1:11" x14ac:dyDescent="0.25">
      <c r="A63" s="84" t="s">
        <v>65</v>
      </c>
      <c r="B63" s="85">
        <v>0</v>
      </c>
      <c r="C63" s="86">
        <v>17445</v>
      </c>
      <c r="D63" s="87">
        <v>17445</v>
      </c>
      <c r="E63" s="85">
        <v>17445</v>
      </c>
      <c r="F63" s="86">
        <v>17445</v>
      </c>
      <c r="G63" s="87">
        <v>17445</v>
      </c>
      <c r="H63" s="88">
        <v>17445</v>
      </c>
      <c r="I63" s="85">
        <v>17445</v>
      </c>
      <c r="J63" s="86">
        <v>17445</v>
      </c>
      <c r="K63" s="87">
        <v>17445</v>
      </c>
    </row>
    <row r="64" spans="1:11" x14ac:dyDescent="0.25">
      <c r="A64" s="84" t="s">
        <v>66</v>
      </c>
      <c r="B64" s="85">
        <v>16071</v>
      </c>
      <c r="C64" s="86">
        <v>16071</v>
      </c>
      <c r="D64" s="87">
        <v>16071</v>
      </c>
      <c r="E64" s="85">
        <v>16071</v>
      </c>
      <c r="F64" s="86">
        <v>16071</v>
      </c>
      <c r="G64" s="87">
        <v>16071</v>
      </c>
      <c r="H64" s="88">
        <v>16071</v>
      </c>
      <c r="I64" s="85">
        <v>16071</v>
      </c>
      <c r="J64" s="86">
        <v>16071</v>
      </c>
      <c r="K64" s="87">
        <v>16071</v>
      </c>
    </row>
    <row r="65" spans="1:11" x14ac:dyDescent="0.25">
      <c r="A65" s="84" t="s">
        <v>67</v>
      </c>
      <c r="B65" s="85">
        <v>0</v>
      </c>
      <c r="C65" s="86">
        <v>142109</v>
      </c>
      <c r="D65" s="87">
        <v>142109</v>
      </c>
      <c r="E65" s="85">
        <v>142109</v>
      </c>
      <c r="F65" s="86">
        <v>142109</v>
      </c>
      <c r="G65" s="87">
        <v>142109</v>
      </c>
      <c r="H65" s="88">
        <v>142109</v>
      </c>
      <c r="I65" s="85">
        <v>142109</v>
      </c>
      <c r="J65" s="86">
        <v>142109</v>
      </c>
      <c r="K65" s="87">
        <v>142109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1.3572082247548543</v>
      </c>
      <c r="C70" s="5">
        <f t="shared" ref="C70:K70" si="8">IF(ISERROR(C71/C72),0,(C71/C72))</f>
        <v>1.3940711396118908</v>
      </c>
      <c r="D70" s="5">
        <f t="shared" si="8"/>
        <v>1.4236523386897415</v>
      </c>
      <c r="E70" s="5">
        <f t="shared" si="8"/>
        <v>0.94995526745272263</v>
      </c>
      <c r="F70" s="5">
        <f t="shared" si="8"/>
        <v>1.1119945941753884</v>
      </c>
      <c r="G70" s="5">
        <f t="shared" si="8"/>
        <v>1.1119945941753884</v>
      </c>
      <c r="H70" s="5">
        <f t="shared" si="8"/>
        <v>1.5147437301250293</v>
      </c>
      <c r="I70" s="5">
        <f t="shared" si="8"/>
        <v>1.0596222039955852</v>
      </c>
      <c r="J70" s="5">
        <f t="shared" si="8"/>
        <v>1.0518306202154102</v>
      </c>
      <c r="K70" s="5">
        <f t="shared" si="8"/>
        <v>1.0493968846585466</v>
      </c>
    </row>
    <row r="71" spans="1:11" ht="13" hidden="1" x14ac:dyDescent="0.3">
      <c r="A71" s="1" t="s">
        <v>101</v>
      </c>
      <c r="B71" s="2">
        <f>+B83</f>
        <v>3203569185</v>
      </c>
      <c r="C71" s="2">
        <f t="shared" ref="C71:K71" si="9">+C83</f>
        <v>3922059519</v>
      </c>
      <c r="D71" s="2">
        <f t="shared" si="9"/>
        <v>4163236322</v>
      </c>
      <c r="E71" s="2">
        <f t="shared" si="9"/>
        <v>3061026267</v>
      </c>
      <c r="F71" s="2">
        <f t="shared" si="9"/>
        <v>3951529203</v>
      </c>
      <c r="G71" s="2">
        <f t="shared" si="9"/>
        <v>3951529203</v>
      </c>
      <c r="H71" s="2">
        <f t="shared" si="9"/>
        <v>4602621821</v>
      </c>
      <c r="I71" s="2">
        <f t="shared" si="9"/>
        <v>3654572138</v>
      </c>
      <c r="J71" s="2">
        <f t="shared" si="9"/>
        <v>3674046073</v>
      </c>
      <c r="K71" s="2">
        <f t="shared" si="9"/>
        <v>3933628975</v>
      </c>
    </row>
    <row r="72" spans="1:11" ht="13" hidden="1" x14ac:dyDescent="0.3">
      <c r="A72" s="1" t="s">
        <v>102</v>
      </c>
      <c r="B72" s="2">
        <f>+B77</f>
        <v>2360410972</v>
      </c>
      <c r="C72" s="2">
        <f t="shared" ref="C72:K72" si="10">+C77</f>
        <v>2813385492</v>
      </c>
      <c r="D72" s="2">
        <f t="shared" si="10"/>
        <v>2924334972</v>
      </c>
      <c r="E72" s="2">
        <f t="shared" si="10"/>
        <v>3222284640</v>
      </c>
      <c r="F72" s="2">
        <f t="shared" si="10"/>
        <v>3553550731</v>
      </c>
      <c r="G72" s="2">
        <f t="shared" si="10"/>
        <v>3553550731</v>
      </c>
      <c r="H72" s="2">
        <f t="shared" si="10"/>
        <v>3038548191</v>
      </c>
      <c r="I72" s="2">
        <f t="shared" si="10"/>
        <v>3448938805</v>
      </c>
      <c r="J72" s="2">
        <f t="shared" si="10"/>
        <v>3493001632</v>
      </c>
      <c r="K72" s="2">
        <f t="shared" si="10"/>
        <v>3748466412</v>
      </c>
    </row>
    <row r="73" spans="1:11" ht="13" hidden="1" x14ac:dyDescent="0.3">
      <c r="A73" s="1" t="s">
        <v>103</v>
      </c>
      <c r="B73" s="2">
        <f>+B74</f>
        <v>29931988.666666627</v>
      </c>
      <c r="C73" s="2">
        <f t="shared" ref="C73:K73" si="11">+(C78+C80+C81+C82)-(B78+B80+B81+B82)</f>
        <v>-69004978</v>
      </c>
      <c r="D73" s="2">
        <f t="shared" si="11"/>
        <v>303770454</v>
      </c>
      <c r="E73" s="2">
        <f t="shared" si="11"/>
        <v>82924086</v>
      </c>
      <c r="F73" s="2">
        <f>+(F78+F80+F81+F82)-(D78+D80+D81+D82)</f>
        <v>97402967</v>
      </c>
      <c r="G73" s="2">
        <f>+(G78+G80+G81+G82)-(D78+D80+D81+D82)</f>
        <v>97402967</v>
      </c>
      <c r="H73" s="2">
        <f>+(H78+H80+H81+H82)-(D78+D80+D81+D82)</f>
        <v>160353697</v>
      </c>
      <c r="I73" s="2">
        <f>+(I78+I80+I81+I82)-(E78+E80+E81+E82)</f>
        <v>246577483</v>
      </c>
      <c r="J73" s="2">
        <f t="shared" si="11"/>
        <v>49324144</v>
      </c>
      <c r="K73" s="2">
        <f t="shared" si="11"/>
        <v>-228228329</v>
      </c>
    </row>
    <row r="74" spans="1:11" ht="13" hidden="1" x14ac:dyDescent="0.3">
      <c r="A74" s="1" t="s">
        <v>104</v>
      </c>
      <c r="B74" s="2">
        <f>+TREND(C74:E74)</f>
        <v>29931988.666666627</v>
      </c>
      <c r="C74" s="2">
        <f>+C73</f>
        <v>-69004978</v>
      </c>
      <c r="D74" s="2">
        <f t="shared" ref="D74:K74" si="12">+D73</f>
        <v>303770454</v>
      </c>
      <c r="E74" s="2">
        <f t="shared" si="12"/>
        <v>82924086</v>
      </c>
      <c r="F74" s="2">
        <f t="shared" si="12"/>
        <v>97402967</v>
      </c>
      <c r="G74" s="2">
        <f t="shared" si="12"/>
        <v>97402967</v>
      </c>
      <c r="H74" s="2">
        <f t="shared" si="12"/>
        <v>160353697</v>
      </c>
      <c r="I74" s="2">
        <f t="shared" si="12"/>
        <v>246577483</v>
      </c>
      <c r="J74" s="2">
        <f t="shared" si="12"/>
        <v>49324144</v>
      </c>
      <c r="K74" s="2">
        <f t="shared" si="12"/>
        <v>-228228329</v>
      </c>
    </row>
    <row r="75" spans="1:11" ht="13" hidden="1" x14ac:dyDescent="0.3">
      <c r="A75" s="1" t="s">
        <v>105</v>
      </c>
      <c r="B75" s="2">
        <f>+B84-(((B80+B81+B82+B78)*B70)-B79)</f>
        <v>2107194452.7482219</v>
      </c>
      <c r="C75" s="2">
        <f t="shared" ref="C75:K75" si="13">+C84-(((C80+C81+C82+C78)*C70)-C79)</f>
        <v>2437953877.7331963</v>
      </c>
      <c r="D75" s="2">
        <f t="shared" si="13"/>
        <v>1335731443.8252439</v>
      </c>
      <c r="E75" s="2">
        <f t="shared" si="13"/>
        <v>-231287440.09406519</v>
      </c>
      <c r="F75" s="2">
        <f t="shared" si="13"/>
        <v>1415235789.8974886</v>
      </c>
      <c r="G75" s="2">
        <f t="shared" si="13"/>
        <v>1415235789.8974886</v>
      </c>
      <c r="H75" s="2">
        <f t="shared" si="13"/>
        <v>1910327165.3651381</v>
      </c>
      <c r="I75" s="2">
        <f t="shared" si="13"/>
        <v>251099206.90407634</v>
      </c>
      <c r="J75" s="2">
        <f t="shared" si="13"/>
        <v>153026621.94967985</v>
      </c>
      <c r="K75" s="2">
        <f t="shared" si="13"/>
        <v>344722825.97674692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2360410972</v>
      </c>
      <c r="C77" s="3">
        <v>2813385492</v>
      </c>
      <c r="D77" s="3">
        <v>2924334972</v>
      </c>
      <c r="E77" s="3">
        <v>3222284640</v>
      </c>
      <c r="F77" s="3">
        <v>3553550731</v>
      </c>
      <c r="G77" s="3">
        <v>3553550731</v>
      </c>
      <c r="H77" s="3">
        <v>3038548191</v>
      </c>
      <c r="I77" s="3">
        <v>3448938805</v>
      </c>
      <c r="J77" s="3">
        <v>3493001632</v>
      </c>
      <c r="K77" s="3">
        <v>3748466412</v>
      </c>
    </row>
    <row r="78" spans="1:11" ht="13" hidden="1" x14ac:dyDescent="0.3">
      <c r="A78" s="1" t="s">
        <v>69</v>
      </c>
      <c r="B78" s="3">
        <v>2089162</v>
      </c>
      <c r="C78" s="3">
        <v>2096172</v>
      </c>
      <c r="D78" s="3">
        <v>2164667</v>
      </c>
      <c r="E78" s="3">
        <v>2096172</v>
      </c>
      <c r="F78" s="3">
        <v>1113917</v>
      </c>
      <c r="G78" s="3">
        <v>1113917</v>
      </c>
      <c r="H78" s="3">
        <v>2167748</v>
      </c>
      <c r="I78" s="3">
        <v>2164673</v>
      </c>
      <c r="J78" s="3">
        <v>2164673</v>
      </c>
      <c r="K78" s="3">
        <v>2164673</v>
      </c>
    </row>
    <row r="79" spans="1:11" ht="13" hidden="1" x14ac:dyDescent="0.3">
      <c r="A79" s="1" t="s">
        <v>70</v>
      </c>
      <c r="B79" s="3">
        <v>2781459448</v>
      </c>
      <c r="C79" s="3">
        <v>3155092605</v>
      </c>
      <c r="D79" s="3">
        <v>2569868838</v>
      </c>
      <c r="E79" s="3">
        <v>749435588</v>
      </c>
      <c r="F79" s="3">
        <v>2485613775</v>
      </c>
      <c r="G79" s="3">
        <v>2485613775</v>
      </c>
      <c r="H79" s="3">
        <v>3687039467</v>
      </c>
      <c r="I79" s="3">
        <v>1619320624</v>
      </c>
      <c r="J79" s="3">
        <v>1566151379</v>
      </c>
      <c r="K79" s="3">
        <v>1516387227</v>
      </c>
    </row>
    <row r="80" spans="1:11" ht="13" hidden="1" x14ac:dyDescent="0.3">
      <c r="A80" s="1" t="s">
        <v>71</v>
      </c>
      <c r="B80" s="3">
        <v>333800328</v>
      </c>
      <c r="C80" s="3">
        <v>341974246</v>
      </c>
      <c r="D80" s="3">
        <v>513462778</v>
      </c>
      <c r="E80" s="3">
        <v>658632786</v>
      </c>
      <c r="F80" s="3">
        <v>535095911</v>
      </c>
      <c r="G80" s="3">
        <v>535095911</v>
      </c>
      <c r="H80" s="3">
        <v>632215144</v>
      </c>
      <c r="I80" s="3">
        <v>845580105</v>
      </c>
      <c r="J80" s="3">
        <v>885695445</v>
      </c>
      <c r="K80" s="3">
        <v>657529891</v>
      </c>
    </row>
    <row r="81" spans="1:11" ht="13" hidden="1" x14ac:dyDescent="0.3">
      <c r="A81" s="1" t="s">
        <v>72</v>
      </c>
      <c r="B81" s="3">
        <v>148648056</v>
      </c>
      <c r="C81" s="3">
        <v>71864381</v>
      </c>
      <c r="D81" s="3">
        <v>203467527</v>
      </c>
      <c r="E81" s="3">
        <v>141900381</v>
      </c>
      <c r="F81" s="3">
        <v>280272716</v>
      </c>
      <c r="G81" s="3">
        <v>280272716</v>
      </c>
      <c r="H81" s="3">
        <v>243945425</v>
      </c>
      <c r="I81" s="3">
        <v>200851761</v>
      </c>
      <c r="J81" s="3">
        <v>210060565</v>
      </c>
      <c r="K81" s="3">
        <v>209997790</v>
      </c>
    </row>
    <row r="82" spans="1:11" ht="13" hidden="1" x14ac:dyDescent="0.3">
      <c r="A82" s="1" t="s">
        <v>73</v>
      </c>
      <c r="B82" s="3">
        <v>867241</v>
      </c>
      <c r="C82" s="3">
        <v>465010</v>
      </c>
      <c r="D82" s="3">
        <v>1075291</v>
      </c>
      <c r="E82" s="3">
        <v>465010</v>
      </c>
      <c r="F82" s="3">
        <v>1090686</v>
      </c>
      <c r="G82" s="3">
        <v>1090686</v>
      </c>
      <c r="H82" s="3">
        <v>2195643</v>
      </c>
      <c r="I82" s="3">
        <v>1075293</v>
      </c>
      <c r="J82" s="3">
        <v>1075293</v>
      </c>
      <c r="K82" s="3">
        <v>1075293</v>
      </c>
    </row>
    <row r="83" spans="1:11" ht="13" hidden="1" x14ac:dyDescent="0.3">
      <c r="A83" s="1" t="s">
        <v>74</v>
      </c>
      <c r="B83" s="3">
        <v>3203569185</v>
      </c>
      <c r="C83" s="3">
        <v>3922059519</v>
      </c>
      <c r="D83" s="3">
        <v>4163236322</v>
      </c>
      <c r="E83" s="3">
        <v>3061026267</v>
      </c>
      <c r="F83" s="3">
        <v>3951529203</v>
      </c>
      <c r="G83" s="3">
        <v>3951529203</v>
      </c>
      <c r="H83" s="3">
        <v>4602621821</v>
      </c>
      <c r="I83" s="3">
        <v>3654572138</v>
      </c>
      <c r="J83" s="3">
        <v>3674046073</v>
      </c>
      <c r="K83" s="3">
        <v>3933628975</v>
      </c>
    </row>
    <row r="84" spans="1:11" ht="13" hidden="1" x14ac:dyDescent="0.3">
      <c r="A84" s="1" t="s">
        <v>75</v>
      </c>
      <c r="B84" s="3">
        <v>-15469626</v>
      </c>
      <c r="C84" s="3">
        <v>-136647771</v>
      </c>
      <c r="D84" s="3">
        <v>-208865315</v>
      </c>
      <c r="E84" s="3">
        <v>-217819321</v>
      </c>
      <c r="F84" s="3">
        <v>-161240973</v>
      </c>
      <c r="G84" s="3">
        <v>-161240973</v>
      </c>
      <c r="H84" s="3">
        <v>-442944154</v>
      </c>
      <c r="I84" s="3">
        <v>-255965837</v>
      </c>
      <c r="J84" s="3">
        <v>-257167138</v>
      </c>
      <c r="K84" s="3">
        <v>-257883545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6665700</v>
      </c>
      <c r="C7" s="17">
        <v>8735146</v>
      </c>
      <c r="D7" s="21">
        <v>8445629</v>
      </c>
      <c r="E7" s="22">
        <v>9640478</v>
      </c>
      <c r="F7" s="17">
        <v>5760478</v>
      </c>
      <c r="G7" s="23">
        <v>5760478</v>
      </c>
      <c r="H7" s="19">
        <v>4924172</v>
      </c>
      <c r="I7" s="22">
        <v>7688621</v>
      </c>
      <c r="J7" s="17">
        <v>9195346</v>
      </c>
      <c r="K7" s="23">
        <v>10099205</v>
      </c>
    </row>
    <row r="8" spans="1:11" x14ac:dyDescent="0.25">
      <c r="A8" s="20" t="s">
        <v>20</v>
      </c>
      <c r="B8" s="17">
        <v>278932000</v>
      </c>
      <c r="C8" s="17">
        <v>341416035</v>
      </c>
      <c r="D8" s="21">
        <v>381575416</v>
      </c>
      <c r="E8" s="22">
        <v>363845646</v>
      </c>
      <c r="F8" s="17">
        <v>382402518</v>
      </c>
      <c r="G8" s="23">
        <v>382402518</v>
      </c>
      <c r="H8" s="19">
        <v>368414461</v>
      </c>
      <c r="I8" s="22">
        <v>497440632</v>
      </c>
      <c r="J8" s="17">
        <v>448398445</v>
      </c>
      <c r="K8" s="23">
        <v>337613000</v>
      </c>
    </row>
    <row r="9" spans="1:11" x14ac:dyDescent="0.25">
      <c r="A9" s="20" t="s">
        <v>21</v>
      </c>
      <c r="B9" s="17">
        <v>1866051</v>
      </c>
      <c r="C9" s="17">
        <v>2469988</v>
      </c>
      <c r="D9" s="21">
        <v>3845546</v>
      </c>
      <c r="E9" s="22">
        <v>6096531</v>
      </c>
      <c r="F9" s="17">
        <v>4363656</v>
      </c>
      <c r="G9" s="23">
        <v>4363656</v>
      </c>
      <c r="H9" s="19">
        <v>5465458</v>
      </c>
      <c r="I9" s="22">
        <v>6263032</v>
      </c>
      <c r="J9" s="17">
        <v>8466409</v>
      </c>
      <c r="K9" s="23">
        <v>9359005</v>
      </c>
    </row>
    <row r="10" spans="1:11" x14ac:dyDescent="0.25">
      <c r="A10" s="24" t="s">
        <v>96</v>
      </c>
      <c r="B10" s="25">
        <f>SUM(B5:B9)</f>
        <v>287463751</v>
      </c>
      <c r="C10" s="26">
        <f t="shared" ref="C10:K10" si="0">SUM(C5:C9)</f>
        <v>352621169</v>
      </c>
      <c r="D10" s="27">
        <f t="shared" si="0"/>
        <v>393866591</v>
      </c>
      <c r="E10" s="25">
        <f t="shared" si="0"/>
        <v>379582655</v>
      </c>
      <c r="F10" s="26">
        <f t="shared" si="0"/>
        <v>392526652</v>
      </c>
      <c r="G10" s="28">
        <f t="shared" si="0"/>
        <v>392526652</v>
      </c>
      <c r="H10" s="29">
        <f t="shared" si="0"/>
        <v>378804091</v>
      </c>
      <c r="I10" s="25">
        <f t="shared" si="0"/>
        <v>511392285</v>
      </c>
      <c r="J10" s="26">
        <f t="shared" si="0"/>
        <v>466060200</v>
      </c>
      <c r="K10" s="28">
        <f t="shared" si="0"/>
        <v>357071210</v>
      </c>
    </row>
    <row r="11" spans="1:11" x14ac:dyDescent="0.25">
      <c r="A11" s="20" t="s">
        <v>22</v>
      </c>
      <c r="B11" s="17">
        <v>164319986</v>
      </c>
      <c r="C11" s="17">
        <v>155303443</v>
      </c>
      <c r="D11" s="21">
        <v>164726556</v>
      </c>
      <c r="E11" s="22">
        <v>176965175</v>
      </c>
      <c r="F11" s="17">
        <v>169185102</v>
      </c>
      <c r="G11" s="23">
        <v>169185102</v>
      </c>
      <c r="H11" s="19">
        <v>176711479</v>
      </c>
      <c r="I11" s="22">
        <v>172674003</v>
      </c>
      <c r="J11" s="17">
        <v>181566715</v>
      </c>
      <c r="K11" s="23">
        <v>188375468</v>
      </c>
    </row>
    <row r="12" spans="1:11" x14ac:dyDescent="0.25">
      <c r="A12" s="20" t="s">
        <v>23</v>
      </c>
      <c r="B12" s="17">
        <v>17184752</v>
      </c>
      <c r="C12" s="17">
        <v>20294852</v>
      </c>
      <c r="D12" s="21">
        <v>19498090</v>
      </c>
      <c r="E12" s="22">
        <v>22509653</v>
      </c>
      <c r="F12" s="17">
        <v>21585079</v>
      </c>
      <c r="G12" s="23">
        <v>21585079</v>
      </c>
      <c r="H12" s="19">
        <v>21026508</v>
      </c>
      <c r="I12" s="22">
        <v>22534822</v>
      </c>
      <c r="J12" s="17">
        <v>23548890</v>
      </c>
      <c r="K12" s="23">
        <v>24137612</v>
      </c>
    </row>
    <row r="13" spans="1:11" x14ac:dyDescent="0.25">
      <c r="A13" s="20" t="s">
        <v>24</v>
      </c>
      <c r="B13" s="17">
        <v>11325943</v>
      </c>
      <c r="C13" s="17">
        <v>9497883</v>
      </c>
      <c r="D13" s="21">
        <v>12090027</v>
      </c>
      <c r="E13" s="22">
        <v>10240566</v>
      </c>
      <c r="F13" s="17">
        <v>12090026</v>
      </c>
      <c r="G13" s="23">
        <v>12090026</v>
      </c>
      <c r="H13" s="19">
        <v>12575979</v>
      </c>
      <c r="I13" s="22">
        <v>12392278</v>
      </c>
      <c r="J13" s="17">
        <v>12702084</v>
      </c>
      <c r="K13" s="23">
        <v>13019636</v>
      </c>
    </row>
    <row r="14" spans="1:11" x14ac:dyDescent="0.25">
      <c r="A14" s="20" t="s">
        <v>25</v>
      </c>
      <c r="B14" s="17">
        <v>12632758</v>
      </c>
      <c r="C14" s="17">
        <v>11795765</v>
      </c>
      <c r="D14" s="21">
        <v>10686310</v>
      </c>
      <c r="E14" s="22">
        <v>9259503</v>
      </c>
      <c r="F14" s="17">
        <v>9119503</v>
      </c>
      <c r="G14" s="23">
        <v>9119503</v>
      </c>
      <c r="H14" s="19">
        <v>9373535</v>
      </c>
      <c r="I14" s="22">
        <v>7872544</v>
      </c>
      <c r="J14" s="17">
        <v>6330501</v>
      </c>
      <c r="K14" s="23">
        <v>4623605</v>
      </c>
    </row>
    <row r="15" spans="1:11" x14ac:dyDescent="0.25">
      <c r="A15" s="20" t="s">
        <v>26</v>
      </c>
      <c r="B15" s="17">
        <v>3538593</v>
      </c>
      <c r="C15" s="17">
        <v>3608154</v>
      </c>
      <c r="D15" s="21">
        <v>4009435</v>
      </c>
      <c r="E15" s="22">
        <v>1588340</v>
      </c>
      <c r="F15" s="17">
        <v>2138340</v>
      </c>
      <c r="G15" s="23">
        <v>2138340</v>
      </c>
      <c r="H15" s="19">
        <v>2224372</v>
      </c>
      <c r="I15" s="22">
        <v>1251838</v>
      </c>
      <c r="J15" s="17">
        <v>1251838</v>
      </c>
      <c r="K15" s="23">
        <v>1258097</v>
      </c>
    </row>
    <row r="16" spans="1:11" x14ac:dyDescent="0.25">
      <c r="A16" s="20" t="s">
        <v>27</v>
      </c>
      <c r="B16" s="17">
        <v>15590166</v>
      </c>
      <c r="C16" s="17">
        <v>82551706</v>
      </c>
      <c r="D16" s="21">
        <v>108783674</v>
      </c>
      <c r="E16" s="22">
        <v>0</v>
      </c>
      <c r="F16" s="17">
        <v>0</v>
      </c>
      <c r="G16" s="23">
        <v>0</v>
      </c>
      <c r="H16" s="19">
        <v>70720046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74500085</v>
      </c>
      <c r="C17" s="17">
        <v>89495221</v>
      </c>
      <c r="D17" s="21">
        <v>102804982</v>
      </c>
      <c r="E17" s="22">
        <v>94212898</v>
      </c>
      <c r="F17" s="17">
        <v>103156445</v>
      </c>
      <c r="G17" s="23">
        <v>103156445</v>
      </c>
      <c r="H17" s="19">
        <v>108151635</v>
      </c>
      <c r="I17" s="22">
        <v>87046856</v>
      </c>
      <c r="J17" s="17">
        <v>88212052</v>
      </c>
      <c r="K17" s="23">
        <v>89322665</v>
      </c>
    </row>
    <row r="18" spans="1:11" x14ac:dyDescent="0.25">
      <c r="A18" s="30" t="s">
        <v>29</v>
      </c>
      <c r="B18" s="31">
        <f>SUM(B11:B17)</f>
        <v>299092283</v>
      </c>
      <c r="C18" s="32">
        <f t="shared" ref="C18:K18" si="1">SUM(C11:C17)</f>
        <v>372547024</v>
      </c>
      <c r="D18" s="33">
        <f t="shared" si="1"/>
        <v>422599074</v>
      </c>
      <c r="E18" s="31">
        <f t="shared" si="1"/>
        <v>314776135</v>
      </c>
      <c r="F18" s="32">
        <f t="shared" si="1"/>
        <v>317274495</v>
      </c>
      <c r="G18" s="34">
        <f t="shared" si="1"/>
        <v>317274495</v>
      </c>
      <c r="H18" s="35">
        <f t="shared" si="1"/>
        <v>400783554</v>
      </c>
      <c r="I18" s="31">
        <f t="shared" si="1"/>
        <v>303772341</v>
      </c>
      <c r="J18" s="32">
        <f t="shared" si="1"/>
        <v>313612080</v>
      </c>
      <c r="K18" s="34">
        <f t="shared" si="1"/>
        <v>320737083</v>
      </c>
    </row>
    <row r="19" spans="1:11" x14ac:dyDescent="0.25">
      <c r="A19" s="30" t="s">
        <v>30</v>
      </c>
      <c r="B19" s="36">
        <f>+B10-B18</f>
        <v>-11628532</v>
      </c>
      <c r="C19" s="37">
        <f t="shared" ref="C19:K19" si="2">+C10-C18</f>
        <v>-19925855</v>
      </c>
      <c r="D19" s="38">
        <f t="shared" si="2"/>
        <v>-28732483</v>
      </c>
      <c r="E19" s="36">
        <f t="shared" si="2"/>
        <v>64806520</v>
      </c>
      <c r="F19" s="37">
        <f t="shared" si="2"/>
        <v>75252157</v>
      </c>
      <c r="G19" s="39">
        <f t="shared" si="2"/>
        <v>75252157</v>
      </c>
      <c r="H19" s="40">
        <f t="shared" si="2"/>
        <v>-21979463</v>
      </c>
      <c r="I19" s="36">
        <f t="shared" si="2"/>
        <v>207619944</v>
      </c>
      <c r="J19" s="37">
        <f t="shared" si="2"/>
        <v>152448120</v>
      </c>
      <c r="K19" s="39">
        <f t="shared" si="2"/>
        <v>36334127</v>
      </c>
    </row>
    <row r="20" spans="1:11" x14ac:dyDescent="0.25">
      <c r="A20" s="41" t="s">
        <v>31</v>
      </c>
      <c r="B20" s="42">
        <v>2403000</v>
      </c>
      <c r="C20" s="43">
        <v>2516000</v>
      </c>
      <c r="D20" s="44">
        <v>2525000</v>
      </c>
      <c r="E20" s="42">
        <v>2639000</v>
      </c>
      <c r="F20" s="43">
        <v>2639000</v>
      </c>
      <c r="G20" s="45">
        <v>2639000</v>
      </c>
      <c r="H20" s="46">
        <v>3126050</v>
      </c>
      <c r="I20" s="42">
        <v>2757000</v>
      </c>
      <c r="J20" s="43">
        <v>2883000</v>
      </c>
      <c r="K20" s="45">
        <v>3012000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97</v>
      </c>
      <c r="B22" s="54">
        <f>SUM(B19:B21)</f>
        <v>-9225532</v>
      </c>
      <c r="C22" s="55">
        <f t="shared" ref="C22:K22" si="3">SUM(C19:C21)</f>
        <v>-17409855</v>
      </c>
      <c r="D22" s="56">
        <f t="shared" si="3"/>
        <v>-26207483</v>
      </c>
      <c r="E22" s="54">
        <f t="shared" si="3"/>
        <v>67445520</v>
      </c>
      <c r="F22" s="55">
        <f t="shared" si="3"/>
        <v>77891157</v>
      </c>
      <c r="G22" s="57">
        <f t="shared" si="3"/>
        <v>77891157</v>
      </c>
      <c r="H22" s="58">
        <f t="shared" si="3"/>
        <v>-18853413</v>
      </c>
      <c r="I22" s="54">
        <f t="shared" si="3"/>
        <v>210376944</v>
      </c>
      <c r="J22" s="55">
        <f t="shared" si="3"/>
        <v>155331120</v>
      </c>
      <c r="K22" s="57">
        <f t="shared" si="3"/>
        <v>39346127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-9225532</v>
      </c>
      <c r="C24" s="37">
        <f t="shared" ref="C24:K24" si="4">SUM(C22:C23)</f>
        <v>-17409855</v>
      </c>
      <c r="D24" s="38">
        <f t="shared" si="4"/>
        <v>-26207483</v>
      </c>
      <c r="E24" s="36">
        <f t="shared" si="4"/>
        <v>67445520</v>
      </c>
      <c r="F24" s="37">
        <f t="shared" si="4"/>
        <v>77891157</v>
      </c>
      <c r="G24" s="39">
        <f t="shared" si="4"/>
        <v>77891157</v>
      </c>
      <c r="H24" s="40">
        <f t="shared" si="4"/>
        <v>-18853413</v>
      </c>
      <c r="I24" s="36">
        <f t="shared" si="4"/>
        <v>210376944</v>
      </c>
      <c r="J24" s="37">
        <f t="shared" si="4"/>
        <v>155331120</v>
      </c>
      <c r="K24" s="39">
        <f t="shared" si="4"/>
        <v>39346127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3562245</v>
      </c>
      <c r="C27" s="66">
        <v>7118717</v>
      </c>
      <c r="D27" s="67">
        <v>13003415</v>
      </c>
      <c r="E27" s="68">
        <v>81617351</v>
      </c>
      <c r="F27" s="66">
        <v>97018413</v>
      </c>
      <c r="G27" s="69">
        <v>97018413</v>
      </c>
      <c r="H27" s="70">
        <v>11250603</v>
      </c>
      <c r="I27" s="68">
        <v>205633023</v>
      </c>
      <c r="J27" s="66">
        <v>150885402</v>
      </c>
      <c r="K27" s="69">
        <v>27619130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54167351</v>
      </c>
      <c r="F28" s="17">
        <v>73439301</v>
      </c>
      <c r="G28" s="23">
        <v>73439301</v>
      </c>
      <c r="H28" s="19">
        <v>-2673761</v>
      </c>
      <c r="I28" s="22">
        <v>2397391</v>
      </c>
      <c r="J28" s="17">
        <v>2506957</v>
      </c>
      <c r="K28" s="23">
        <v>2619130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3562245</v>
      </c>
      <c r="C31" s="17">
        <v>7118717</v>
      </c>
      <c r="D31" s="21">
        <v>13003415</v>
      </c>
      <c r="E31" s="22">
        <v>27450000</v>
      </c>
      <c r="F31" s="17">
        <v>23579112</v>
      </c>
      <c r="G31" s="23">
        <v>23579112</v>
      </c>
      <c r="H31" s="19">
        <v>10972146</v>
      </c>
      <c r="I31" s="22">
        <v>203235632</v>
      </c>
      <c r="J31" s="17">
        <v>148378445</v>
      </c>
      <c r="K31" s="23">
        <v>25000000</v>
      </c>
    </row>
    <row r="32" spans="1:11" x14ac:dyDescent="0.25">
      <c r="A32" s="30" t="s">
        <v>39</v>
      </c>
      <c r="B32" s="66">
        <f>SUM(B28:B31)</f>
        <v>3562245</v>
      </c>
      <c r="C32" s="66">
        <f t="shared" ref="C32:K32" si="5">SUM(C28:C31)</f>
        <v>7118717</v>
      </c>
      <c r="D32" s="67">
        <f t="shared" si="5"/>
        <v>13003415</v>
      </c>
      <c r="E32" s="68">
        <f t="shared" si="5"/>
        <v>81617351</v>
      </c>
      <c r="F32" s="66">
        <f t="shared" si="5"/>
        <v>97018413</v>
      </c>
      <c r="G32" s="69">
        <f t="shared" si="5"/>
        <v>97018413</v>
      </c>
      <c r="H32" s="70">
        <f t="shared" si="5"/>
        <v>8298385</v>
      </c>
      <c r="I32" s="68">
        <f t="shared" si="5"/>
        <v>205633023</v>
      </c>
      <c r="J32" s="66">
        <f t="shared" si="5"/>
        <v>150885402</v>
      </c>
      <c r="K32" s="69">
        <f t="shared" si="5"/>
        <v>27619130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133107040</v>
      </c>
      <c r="C35" s="17">
        <v>96632709</v>
      </c>
      <c r="D35" s="21">
        <v>70265895</v>
      </c>
      <c r="E35" s="22">
        <v>128028624</v>
      </c>
      <c r="F35" s="17">
        <v>78075750</v>
      </c>
      <c r="G35" s="23">
        <v>78075750</v>
      </c>
      <c r="H35" s="19">
        <v>77132278</v>
      </c>
      <c r="I35" s="22">
        <v>78719725</v>
      </c>
      <c r="J35" s="17">
        <v>80833268</v>
      </c>
      <c r="K35" s="23">
        <v>88838741</v>
      </c>
    </row>
    <row r="36" spans="1:11" x14ac:dyDescent="0.25">
      <c r="A36" s="20" t="s">
        <v>42</v>
      </c>
      <c r="B36" s="17">
        <v>209180564</v>
      </c>
      <c r="C36" s="17">
        <v>217893226</v>
      </c>
      <c r="D36" s="21">
        <v>221546189</v>
      </c>
      <c r="E36" s="22">
        <v>284855641</v>
      </c>
      <c r="F36" s="17">
        <v>206058506</v>
      </c>
      <c r="G36" s="23">
        <v>206058506</v>
      </c>
      <c r="H36" s="19">
        <v>218337693</v>
      </c>
      <c r="I36" s="22">
        <v>221673116</v>
      </c>
      <c r="J36" s="17">
        <v>266925495</v>
      </c>
      <c r="K36" s="23">
        <v>243659223</v>
      </c>
    </row>
    <row r="37" spans="1:11" x14ac:dyDescent="0.25">
      <c r="A37" s="20" t="s">
        <v>43</v>
      </c>
      <c r="B37" s="17">
        <v>121926067</v>
      </c>
      <c r="C37" s="17">
        <v>119801028</v>
      </c>
      <c r="D37" s="21">
        <v>136069778</v>
      </c>
      <c r="E37" s="22">
        <v>101973597</v>
      </c>
      <c r="F37" s="17">
        <v>46082931</v>
      </c>
      <c r="G37" s="23">
        <v>46082931</v>
      </c>
      <c r="H37" s="19">
        <v>172611860</v>
      </c>
      <c r="I37" s="22">
        <v>81404890</v>
      </c>
      <c r="J37" s="17">
        <v>82946932</v>
      </c>
      <c r="K37" s="23">
        <v>84653829</v>
      </c>
    </row>
    <row r="38" spans="1:11" x14ac:dyDescent="0.25">
      <c r="A38" s="20" t="s">
        <v>44</v>
      </c>
      <c r="B38" s="17">
        <v>98010300</v>
      </c>
      <c r="C38" s="17">
        <v>86633701</v>
      </c>
      <c r="D38" s="21">
        <v>74038747</v>
      </c>
      <c r="E38" s="22">
        <v>66588733</v>
      </c>
      <c r="F38" s="17">
        <v>94236034</v>
      </c>
      <c r="G38" s="23">
        <v>94236034</v>
      </c>
      <c r="H38" s="19">
        <v>60546175</v>
      </c>
      <c r="I38" s="22">
        <v>80743805</v>
      </c>
      <c r="J38" s="17">
        <v>65709533</v>
      </c>
      <c r="K38" s="23">
        <v>48968365</v>
      </c>
    </row>
    <row r="39" spans="1:11" x14ac:dyDescent="0.25">
      <c r="A39" s="20" t="s">
        <v>45</v>
      </c>
      <c r="B39" s="17">
        <v>122351234</v>
      </c>
      <c r="C39" s="17">
        <v>165574841</v>
      </c>
      <c r="D39" s="21">
        <v>110922230</v>
      </c>
      <c r="E39" s="22">
        <v>176876415</v>
      </c>
      <c r="F39" s="17">
        <v>65924134</v>
      </c>
      <c r="G39" s="23">
        <v>65924134</v>
      </c>
      <c r="H39" s="19">
        <v>150508222</v>
      </c>
      <c r="I39" s="22">
        <v>-72132798</v>
      </c>
      <c r="J39" s="17">
        <v>43771178</v>
      </c>
      <c r="K39" s="23">
        <v>159529643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1349160762</v>
      </c>
      <c r="C42" s="17">
        <v>1360937509</v>
      </c>
      <c r="D42" s="21">
        <v>-905804</v>
      </c>
      <c r="E42" s="22">
        <v>97256090</v>
      </c>
      <c r="F42" s="17">
        <v>115184469</v>
      </c>
      <c r="G42" s="23">
        <v>115184469</v>
      </c>
      <c r="H42" s="19">
        <v>627750472</v>
      </c>
      <c r="I42" s="22">
        <v>222769227</v>
      </c>
      <c r="J42" s="17">
        <v>168033216</v>
      </c>
      <c r="K42" s="23">
        <v>52365772</v>
      </c>
    </row>
    <row r="43" spans="1:11" x14ac:dyDescent="0.25">
      <c r="A43" s="20" t="s">
        <v>48</v>
      </c>
      <c r="B43" s="17">
        <v>-8881517</v>
      </c>
      <c r="C43" s="17">
        <v>-15516252</v>
      </c>
      <c r="D43" s="21">
        <v>-18861518</v>
      </c>
      <c r="E43" s="22">
        <v>-81617351</v>
      </c>
      <c r="F43" s="17">
        <v>-97018413</v>
      </c>
      <c r="G43" s="23">
        <v>-97018413</v>
      </c>
      <c r="H43" s="19">
        <v>-10122522</v>
      </c>
      <c r="I43" s="22">
        <v>-205633023</v>
      </c>
      <c r="J43" s="17">
        <v>-150885402</v>
      </c>
      <c r="K43" s="23">
        <v>-27619130</v>
      </c>
    </row>
    <row r="44" spans="1:11" x14ac:dyDescent="0.25">
      <c r="A44" s="20" t="s">
        <v>49</v>
      </c>
      <c r="B44" s="17">
        <v>-8755330</v>
      </c>
      <c r="C44" s="17">
        <v>-9749478</v>
      </c>
      <c r="D44" s="21">
        <v>-10835811</v>
      </c>
      <c r="E44" s="22">
        <v>-12105270</v>
      </c>
      <c r="F44" s="17">
        <v>-12105270</v>
      </c>
      <c r="G44" s="23">
        <v>-12105270</v>
      </c>
      <c r="H44" s="19">
        <v>-25189294</v>
      </c>
      <c r="I44" s="22">
        <v>-13492229</v>
      </c>
      <c r="J44" s="17">
        <v>-15034271</v>
      </c>
      <c r="K44" s="23">
        <v>-16741168</v>
      </c>
    </row>
    <row r="45" spans="1:11" x14ac:dyDescent="0.25">
      <c r="A45" s="30" t="s">
        <v>50</v>
      </c>
      <c r="B45" s="66">
        <v>1413335874</v>
      </c>
      <c r="C45" s="66">
        <v>1413630105</v>
      </c>
      <c r="D45" s="67">
        <v>21041995</v>
      </c>
      <c r="E45" s="68">
        <v>69135717</v>
      </c>
      <c r="F45" s="66">
        <v>16736131</v>
      </c>
      <c r="G45" s="69">
        <v>16736131</v>
      </c>
      <c r="H45" s="70">
        <v>603113999</v>
      </c>
      <c r="I45" s="68">
        <v>14391841</v>
      </c>
      <c r="J45" s="66">
        <v>16505384</v>
      </c>
      <c r="K45" s="69">
        <v>24510858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82113788</v>
      </c>
      <c r="C48" s="17">
        <v>56185406</v>
      </c>
      <c r="D48" s="21">
        <v>16663615</v>
      </c>
      <c r="E48" s="22">
        <v>72936202</v>
      </c>
      <c r="F48" s="17">
        <v>16736131</v>
      </c>
      <c r="G48" s="23">
        <v>16736131</v>
      </c>
      <c r="H48" s="19">
        <v>12645875</v>
      </c>
      <c r="I48" s="22">
        <v>20380106</v>
      </c>
      <c r="J48" s="17">
        <v>22493649</v>
      </c>
      <c r="K48" s="23">
        <v>30499122</v>
      </c>
    </row>
    <row r="49" spans="1:11" x14ac:dyDescent="0.25">
      <c r="A49" s="20" t="s">
        <v>53</v>
      </c>
      <c r="B49" s="17">
        <f>+B75</f>
        <v>-6383161878.1653576</v>
      </c>
      <c r="C49" s="17">
        <f t="shared" ref="C49:K49" si="6">+C75</f>
        <v>-13075947227.84025</v>
      </c>
      <c r="D49" s="21">
        <f t="shared" si="6"/>
        <v>-704468181.23236084</v>
      </c>
      <c r="E49" s="22">
        <f t="shared" si="6"/>
        <v>-84413268.67638135</v>
      </c>
      <c r="F49" s="17">
        <f t="shared" si="6"/>
        <v>-485200072.68915147</v>
      </c>
      <c r="G49" s="23">
        <f t="shared" si="6"/>
        <v>-485200072.68915147</v>
      </c>
      <c r="H49" s="19">
        <f t="shared" si="6"/>
        <v>-1808493286.4438698</v>
      </c>
      <c r="I49" s="22">
        <f t="shared" si="6"/>
        <v>1055715.3102045804</v>
      </c>
      <c r="J49" s="17">
        <f t="shared" si="6"/>
        <v>-3037132.1164180413</v>
      </c>
      <c r="K49" s="23">
        <f t="shared" si="6"/>
        <v>-6000871.3463096619</v>
      </c>
    </row>
    <row r="50" spans="1:11" x14ac:dyDescent="0.25">
      <c r="A50" s="30" t="s">
        <v>54</v>
      </c>
      <c r="B50" s="66">
        <f>+B48-B49</f>
        <v>6465275666.1653576</v>
      </c>
      <c r="C50" s="66">
        <f t="shared" ref="C50:K50" si="7">+C48-C49</f>
        <v>13132132633.84025</v>
      </c>
      <c r="D50" s="67">
        <f t="shared" si="7"/>
        <v>721131796.23236084</v>
      </c>
      <c r="E50" s="68">
        <f t="shared" si="7"/>
        <v>157349470.67638135</v>
      </c>
      <c r="F50" s="66">
        <f t="shared" si="7"/>
        <v>501936203.68915147</v>
      </c>
      <c r="G50" s="69">
        <f t="shared" si="7"/>
        <v>501936203.68915147</v>
      </c>
      <c r="H50" s="70">
        <f t="shared" si="7"/>
        <v>1821139161.4438698</v>
      </c>
      <c r="I50" s="68">
        <f t="shared" si="7"/>
        <v>19324390.68979542</v>
      </c>
      <c r="J50" s="66">
        <f t="shared" si="7"/>
        <v>25530781.116418041</v>
      </c>
      <c r="K50" s="69">
        <f t="shared" si="7"/>
        <v>36499993.346309662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192742549</v>
      </c>
      <c r="C53" s="17">
        <v>193057673</v>
      </c>
      <c r="D53" s="21">
        <v>187264130</v>
      </c>
      <c r="E53" s="22">
        <v>280700179</v>
      </c>
      <c r="F53" s="17">
        <v>200070241</v>
      </c>
      <c r="G53" s="23">
        <v>200070241</v>
      </c>
      <c r="H53" s="19">
        <v>187908373</v>
      </c>
      <c r="I53" s="22">
        <v>215684851</v>
      </c>
      <c r="J53" s="17">
        <v>260937230</v>
      </c>
      <c r="K53" s="23">
        <v>237670958</v>
      </c>
    </row>
    <row r="54" spans="1:11" x14ac:dyDescent="0.25">
      <c r="A54" s="20" t="s">
        <v>57</v>
      </c>
      <c r="B54" s="17">
        <v>11325943</v>
      </c>
      <c r="C54" s="17">
        <v>9497883</v>
      </c>
      <c r="D54" s="21">
        <v>12090027</v>
      </c>
      <c r="E54" s="22">
        <v>10240566</v>
      </c>
      <c r="F54" s="17">
        <v>12090026</v>
      </c>
      <c r="G54" s="23">
        <v>12090026</v>
      </c>
      <c r="H54" s="19">
        <v>12575979</v>
      </c>
      <c r="I54" s="22">
        <v>12392278</v>
      </c>
      <c r="J54" s="17">
        <v>12702084</v>
      </c>
      <c r="K54" s="23">
        <v>13019636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1</v>
      </c>
      <c r="E55" s="22">
        <v>3100000</v>
      </c>
      <c r="F55" s="17">
        <v>3008446</v>
      </c>
      <c r="G55" s="23">
        <v>3008446</v>
      </c>
      <c r="H55" s="19">
        <v>0</v>
      </c>
      <c r="I55" s="22">
        <v>182845632</v>
      </c>
      <c r="J55" s="17">
        <v>128878445</v>
      </c>
      <c r="K55" s="23">
        <v>2700000</v>
      </c>
    </row>
    <row r="56" spans="1:11" x14ac:dyDescent="0.25">
      <c r="A56" s="20" t="s">
        <v>59</v>
      </c>
      <c r="B56" s="17">
        <v>11010989</v>
      </c>
      <c r="C56" s="17">
        <v>14679394</v>
      </c>
      <c r="D56" s="21">
        <v>15007022</v>
      </c>
      <c r="E56" s="22">
        <v>14892732</v>
      </c>
      <c r="F56" s="17">
        <v>18203905</v>
      </c>
      <c r="G56" s="23">
        <v>18203905</v>
      </c>
      <c r="H56" s="19">
        <v>20491677</v>
      </c>
      <c r="I56" s="22">
        <v>19848504</v>
      </c>
      <c r="J56" s="17">
        <v>19761696</v>
      </c>
      <c r="K56" s="23">
        <v>20121514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1403.8518628866764</v>
      </c>
      <c r="C70" s="5">
        <f t="shared" ref="C70:K70" si="8">IF(ISERROR(C71/C72),0,(C71/C72))</f>
        <v>1054.9450160480819</v>
      </c>
      <c r="D70" s="5">
        <f t="shared" si="8"/>
        <v>55.243059266398753</v>
      </c>
      <c r="E70" s="5">
        <f t="shared" si="8"/>
        <v>5.8318801813704395</v>
      </c>
      <c r="F70" s="5">
        <f t="shared" si="8"/>
        <v>10.078657329681542</v>
      </c>
      <c r="G70" s="5">
        <f t="shared" si="8"/>
        <v>10.078657329681542</v>
      </c>
      <c r="H70" s="5">
        <f t="shared" si="8"/>
        <v>136.69153920081183</v>
      </c>
      <c r="I70" s="5">
        <f t="shared" si="8"/>
        <v>1.1417884643705913</v>
      </c>
      <c r="J70" s="5">
        <f t="shared" si="8"/>
        <v>1.2231940919631081</v>
      </c>
      <c r="K70" s="5">
        <f t="shared" si="8"/>
        <v>1.2821420631140825</v>
      </c>
    </row>
    <row r="71" spans="1:11" ht="13" hidden="1" x14ac:dyDescent="0.3">
      <c r="A71" s="1" t="s">
        <v>101</v>
      </c>
      <c r="B71" s="2">
        <f>+B83</f>
        <v>1385285922</v>
      </c>
      <c r="C71" s="2">
        <f t="shared" ref="C71:K71" si="9">+C83</f>
        <v>1655902884</v>
      </c>
      <c r="D71" s="2">
        <f t="shared" si="9"/>
        <v>122713783</v>
      </c>
      <c r="E71" s="2">
        <f t="shared" si="9"/>
        <v>25138407</v>
      </c>
      <c r="F71" s="2">
        <f t="shared" si="9"/>
        <v>41932405</v>
      </c>
      <c r="G71" s="2">
        <f t="shared" si="9"/>
        <v>41932405</v>
      </c>
      <c r="H71" s="2">
        <f t="shared" si="9"/>
        <v>381462618</v>
      </c>
      <c r="I71" s="2">
        <f t="shared" si="9"/>
        <v>6039578</v>
      </c>
      <c r="J71" s="2">
        <f t="shared" si="9"/>
        <v>8220608</v>
      </c>
      <c r="K71" s="2">
        <f t="shared" si="9"/>
        <v>9088623</v>
      </c>
    </row>
    <row r="72" spans="1:11" ht="13" hidden="1" x14ac:dyDescent="0.3">
      <c r="A72" s="1" t="s">
        <v>102</v>
      </c>
      <c r="B72" s="2">
        <f>+B77</f>
        <v>986775</v>
      </c>
      <c r="C72" s="2">
        <f t="shared" ref="C72:K72" si="10">+C77</f>
        <v>1569658</v>
      </c>
      <c r="D72" s="2">
        <f t="shared" si="10"/>
        <v>2221343</v>
      </c>
      <c r="E72" s="2">
        <f t="shared" si="10"/>
        <v>4310515</v>
      </c>
      <c r="F72" s="2">
        <f t="shared" si="10"/>
        <v>4160515</v>
      </c>
      <c r="G72" s="2">
        <f t="shared" si="10"/>
        <v>4160515</v>
      </c>
      <c r="H72" s="2">
        <f t="shared" si="10"/>
        <v>2790682</v>
      </c>
      <c r="I72" s="2">
        <f t="shared" si="10"/>
        <v>5289577</v>
      </c>
      <c r="J72" s="2">
        <f t="shared" si="10"/>
        <v>6720608</v>
      </c>
      <c r="K72" s="2">
        <f t="shared" si="10"/>
        <v>7088624</v>
      </c>
    </row>
    <row r="73" spans="1:11" ht="13" hidden="1" x14ac:dyDescent="0.3">
      <c r="A73" s="1" t="s">
        <v>103</v>
      </c>
      <c r="B73" s="2">
        <f>+B74</f>
        <v>4887727.833333334</v>
      </c>
      <c r="C73" s="2">
        <f t="shared" ref="C73:K73" si="11">+(C78+C80+C81+C82)-(B78+B80+B81+B82)</f>
        <v>7869112</v>
      </c>
      <c r="D73" s="2">
        <f t="shared" si="11"/>
        <v>2089962</v>
      </c>
      <c r="E73" s="2">
        <f t="shared" si="11"/>
        <v>14199117</v>
      </c>
      <c r="F73" s="2">
        <f>+(F78+F80+F81+F82)-(D78+D80+D81+D82)</f>
        <v>35698196</v>
      </c>
      <c r="G73" s="2">
        <f>+(G78+G80+G81+G82)-(D78+D80+D81+D82)</f>
        <v>35698196</v>
      </c>
      <c r="H73" s="2">
        <f>+(H78+H80+H81+H82)-(D78+D80+D81+D82)</f>
        <v>-430989</v>
      </c>
      <c r="I73" s="2">
        <f>+(I78+I80+I81+I82)-(E78+E80+E81+E82)</f>
        <v>21499079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104</v>
      </c>
      <c r="B74" s="2">
        <f>+TREND(C74:E74)</f>
        <v>4887727.833333334</v>
      </c>
      <c r="C74" s="2">
        <f>+C73</f>
        <v>7869112</v>
      </c>
      <c r="D74" s="2">
        <f t="shared" ref="D74:K74" si="12">+D73</f>
        <v>2089962</v>
      </c>
      <c r="E74" s="2">
        <f t="shared" si="12"/>
        <v>14199117</v>
      </c>
      <c r="F74" s="2">
        <f t="shared" si="12"/>
        <v>35698196</v>
      </c>
      <c r="G74" s="2">
        <f t="shared" si="12"/>
        <v>35698196</v>
      </c>
      <c r="H74" s="2">
        <f t="shared" si="12"/>
        <v>-430989</v>
      </c>
      <c r="I74" s="2">
        <f t="shared" si="12"/>
        <v>21499079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105</v>
      </c>
      <c r="B75" s="2">
        <f>+B84-(((B80+B81+B82+B78)*B70)-B79)</f>
        <v>-6383161878.1653576</v>
      </c>
      <c r="C75" s="2">
        <f t="shared" ref="C75:K75" si="13">+C84-(((C80+C81+C82+C78)*C70)-C79)</f>
        <v>-13075947227.84025</v>
      </c>
      <c r="D75" s="2">
        <f t="shared" si="13"/>
        <v>-704468181.23236084</v>
      </c>
      <c r="E75" s="2">
        <f t="shared" si="13"/>
        <v>-84413268.67638135</v>
      </c>
      <c r="F75" s="2">
        <f t="shared" si="13"/>
        <v>-485200072.68915147</v>
      </c>
      <c r="G75" s="2">
        <f t="shared" si="13"/>
        <v>-485200072.68915147</v>
      </c>
      <c r="H75" s="2">
        <f t="shared" si="13"/>
        <v>-1808493286.4438698</v>
      </c>
      <c r="I75" s="2">
        <f t="shared" si="13"/>
        <v>1055715.3102045804</v>
      </c>
      <c r="J75" s="2">
        <f t="shared" si="13"/>
        <v>-3037132.1164180413</v>
      </c>
      <c r="K75" s="2">
        <f t="shared" si="13"/>
        <v>-6000871.3463096619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986775</v>
      </c>
      <c r="C77" s="3">
        <v>1569658</v>
      </c>
      <c r="D77" s="3">
        <v>2221343</v>
      </c>
      <c r="E77" s="3">
        <v>4310515</v>
      </c>
      <c r="F77" s="3">
        <v>4160515</v>
      </c>
      <c r="G77" s="3">
        <v>4160515</v>
      </c>
      <c r="H77" s="3">
        <v>2790682</v>
      </c>
      <c r="I77" s="3">
        <v>5289577</v>
      </c>
      <c r="J77" s="3">
        <v>6720608</v>
      </c>
      <c r="K77" s="3">
        <v>7088624</v>
      </c>
    </row>
    <row r="78" spans="1:11" ht="13" hidden="1" x14ac:dyDescent="0.3">
      <c r="A78" s="1" t="s">
        <v>69</v>
      </c>
      <c r="B78" s="3">
        <v>12282553</v>
      </c>
      <c r="C78" s="3">
        <v>20295273</v>
      </c>
      <c r="D78" s="3">
        <v>25341576</v>
      </c>
      <c r="E78" s="3">
        <v>0</v>
      </c>
      <c r="F78" s="3">
        <v>0</v>
      </c>
      <c r="G78" s="3">
        <v>0</v>
      </c>
      <c r="H78" s="3">
        <v>23798382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53991146</v>
      </c>
      <c r="C79" s="3">
        <v>53653099</v>
      </c>
      <c r="D79" s="3">
        <v>54084244</v>
      </c>
      <c r="E79" s="3">
        <v>53149490</v>
      </c>
      <c r="F79" s="3">
        <v>20149490</v>
      </c>
      <c r="G79" s="3">
        <v>20149490</v>
      </c>
      <c r="H79" s="3">
        <v>75876740</v>
      </c>
      <c r="I79" s="3">
        <v>54084490</v>
      </c>
      <c r="J79" s="3">
        <v>54084490</v>
      </c>
      <c r="K79" s="3">
        <v>54084490</v>
      </c>
    </row>
    <row r="80" spans="1:11" ht="13" hidden="1" x14ac:dyDescent="0.3">
      <c r="A80" s="1" t="s">
        <v>71</v>
      </c>
      <c r="B80" s="3">
        <v>-8074418</v>
      </c>
      <c r="C80" s="3">
        <v>-8268473</v>
      </c>
      <c r="D80" s="3">
        <v>-11138530</v>
      </c>
      <c r="E80" s="3">
        <v>0</v>
      </c>
      <c r="F80" s="3">
        <v>0</v>
      </c>
      <c r="G80" s="3">
        <v>0</v>
      </c>
      <c r="H80" s="3">
        <v>-10020714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411800</v>
      </c>
      <c r="C82" s="3">
        <v>462247</v>
      </c>
      <c r="D82" s="3">
        <v>375963</v>
      </c>
      <c r="E82" s="3">
        <v>28778126</v>
      </c>
      <c r="F82" s="3">
        <v>50277205</v>
      </c>
      <c r="G82" s="3">
        <v>50277205</v>
      </c>
      <c r="H82" s="3">
        <v>370352</v>
      </c>
      <c r="I82" s="3">
        <v>50277205</v>
      </c>
      <c r="J82" s="3">
        <v>50277205</v>
      </c>
      <c r="K82" s="3">
        <v>50277205</v>
      </c>
    </row>
    <row r="83" spans="1:11" ht="13" hidden="1" x14ac:dyDescent="0.3">
      <c r="A83" s="1" t="s">
        <v>74</v>
      </c>
      <c r="B83" s="3">
        <v>1385285922</v>
      </c>
      <c r="C83" s="3">
        <v>1655902884</v>
      </c>
      <c r="D83" s="3">
        <v>122713783</v>
      </c>
      <c r="E83" s="3">
        <v>25138407</v>
      </c>
      <c r="F83" s="3">
        <v>41932405</v>
      </c>
      <c r="G83" s="3">
        <v>41932405</v>
      </c>
      <c r="H83" s="3">
        <v>381462618</v>
      </c>
      <c r="I83" s="3">
        <v>6039578</v>
      </c>
      <c r="J83" s="3">
        <v>8220608</v>
      </c>
      <c r="K83" s="3">
        <v>9088623</v>
      </c>
    </row>
    <row r="84" spans="1:11" ht="13" hidden="1" x14ac:dyDescent="0.3">
      <c r="A84" s="1" t="s">
        <v>75</v>
      </c>
      <c r="B84" s="3">
        <v>48551332</v>
      </c>
      <c r="C84" s="3">
        <v>45657561</v>
      </c>
      <c r="D84" s="3">
        <v>46836633</v>
      </c>
      <c r="E84" s="3">
        <v>30267824</v>
      </c>
      <c r="F84" s="3">
        <v>1377158</v>
      </c>
      <c r="G84" s="3">
        <v>1377158</v>
      </c>
      <c r="H84" s="3">
        <v>49544604</v>
      </c>
      <c r="I84" s="3">
        <v>4377158</v>
      </c>
      <c r="J84" s="3">
        <v>4377158</v>
      </c>
      <c r="K84" s="3">
        <v>4377158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3573905298</v>
      </c>
      <c r="C5" s="17">
        <v>3713031113</v>
      </c>
      <c r="D5" s="21">
        <v>3333057975</v>
      </c>
      <c r="E5" s="22">
        <v>4677850608</v>
      </c>
      <c r="F5" s="17">
        <v>5000513573</v>
      </c>
      <c r="G5" s="23">
        <v>5000513573</v>
      </c>
      <c r="H5" s="19">
        <v>4941074035</v>
      </c>
      <c r="I5" s="22">
        <v>5202648832</v>
      </c>
      <c r="J5" s="17">
        <v>5353273749</v>
      </c>
      <c r="K5" s="23">
        <v>5544085507</v>
      </c>
    </row>
    <row r="6" spans="1:11" x14ac:dyDescent="0.25">
      <c r="A6" s="20" t="s">
        <v>18</v>
      </c>
      <c r="B6" s="17">
        <v>8119581906</v>
      </c>
      <c r="C6" s="17">
        <v>8153809841</v>
      </c>
      <c r="D6" s="21">
        <v>7244510232</v>
      </c>
      <c r="E6" s="22">
        <v>11601537104</v>
      </c>
      <c r="F6" s="17">
        <v>12001010910</v>
      </c>
      <c r="G6" s="23">
        <v>12001010910</v>
      </c>
      <c r="H6" s="19">
        <v>10593527327</v>
      </c>
      <c r="I6" s="22">
        <v>12961540763</v>
      </c>
      <c r="J6" s="17">
        <v>13350135238</v>
      </c>
      <c r="K6" s="23">
        <v>14360600822</v>
      </c>
    </row>
    <row r="7" spans="1:11" x14ac:dyDescent="0.25">
      <c r="A7" s="20" t="s">
        <v>19</v>
      </c>
      <c r="B7" s="17">
        <v>116829822</v>
      </c>
      <c r="C7" s="17">
        <v>204132328</v>
      </c>
      <c r="D7" s="21">
        <v>211595817</v>
      </c>
      <c r="E7" s="22">
        <v>226786661</v>
      </c>
      <c r="F7" s="17">
        <v>194803874</v>
      </c>
      <c r="G7" s="23">
        <v>194803874</v>
      </c>
      <c r="H7" s="19">
        <v>173468967</v>
      </c>
      <c r="I7" s="22">
        <v>191061575</v>
      </c>
      <c r="J7" s="17">
        <v>217461182</v>
      </c>
      <c r="K7" s="23">
        <v>201708249</v>
      </c>
    </row>
    <row r="8" spans="1:11" x14ac:dyDescent="0.25">
      <c r="A8" s="20" t="s">
        <v>20</v>
      </c>
      <c r="B8" s="17">
        <v>7388061599</v>
      </c>
      <c r="C8" s="17">
        <v>8342385302</v>
      </c>
      <c r="D8" s="21">
        <v>9211133443</v>
      </c>
      <c r="E8" s="22">
        <v>8964502557</v>
      </c>
      <c r="F8" s="17">
        <v>9672042560</v>
      </c>
      <c r="G8" s="23">
        <v>9672042560</v>
      </c>
      <c r="H8" s="19">
        <v>9528525009</v>
      </c>
      <c r="I8" s="22">
        <v>9599944976</v>
      </c>
      <c r="J8" s="17">
        <v>9709237009</v>
      </c>
      <c r="K8" s="23">
        <v>10131095780</v>
      </c>
    </row>
    <row r="9" spans="1:11" x14ac:dyDescent="0.25">
      <c r="A9" s="20" t="s">
        <v>21</v>
      </c>
      <c r="B9" s="17">
        <v>2420241995</v>
      </c>
      <c r="C9" s="17">
        <v>3339278359</v>
      </c>
      <c r="D9" s="21">
        <v>3763185249</v>
      </c>
      <c r="E9" s="22">
        <v>3304439407</v>
      </c>
      <c r="F9" s="17">
        <v>3987903705</v>
      </c>
      <c r="G9" s="23">
        <v>3987903705</v>
      </c>
      <c r="H9" s="19">
        <v>3939579832</v>
      </c>
      <c r="I9" s="22">
        <v>4095105391</v>
      </c>
      <c r="J9" s="17">
        <v>3701336784</v>
      </c>
      <c r="K9" s="23">
        <v>3853029099</v>
      </c>
    </row>
    <row r="10" spans="1:11" x14ac:dyDescent="0.25">
      <c r="A10" s="24" t="s">
        <v>96</v>
      </c>
      <c r="B10" s="25">
        <f>SUM(B5:B9)</f>
        <v>21618620620</v>
      </c>
      <c r="C10" s="26">
        <f t="shared" ref="C10:K10" si="0">SUM(C5:C9)</f>
        <v>23752636943</v>
      </c>
      <c r="D10" s="27">
        <f t="shared" si="0"/>
        <v>23763482716</v>
      </c>
      <c r="E10" s="25">
        <f t="shared" si="0"/>
        <v>28775116337</v>
      </c>
      <c r="F10" s="26">
        <f t="shared" si="0"/>
        <v>30856274622</v>
      </c>
      <c r="G10" s="28">
        <f t="shared" si="0"/>
        <v>30856274622</v>
      </c>
      <c r="H10" s="29">
        <f t="shared" si="0"/>
        <v>29176175170</v>
      </c>
      <c r="I10" s="25">
        <f t="shared" si="0"/>
        <v>32050301537</v>
      </c>
      <c r="J10" s="26">
        <f t="shared" si="0"/>
        <v>32331443962</v>
      </c>
      <c r="K10" s="28">
        <f t="shared" si="0"/>
        <v>34090519457</v>
      </c>
    </row>
    <row r="11" spans="1:11" x14ac:dyDescent="0.25">
      <c r="A11" s="20" t="s">
        <v>22</v>
      </c>
      <c r="B11" s="17">
        <v>7236880318</v>
      </c>
      <c r="C11" s="17">
        <v>7594221877</v>
      </c>
      <c r="D11" s="21">
        <v>7043527496</v>
      </c>
      <c r="E11" s="22">
        <v>8622452312</v>
      </c>
      <c r="F11" s="17">
        <v>8498746153</v>
      </c>
      <c r="G11" s="23">
        <v>8498746153</v>
      </c>
      <c r="H11" s="19">
        <v>8574913939</v>
      </c>
      <c r="I11" s="22">
        <v>8827460510</v>
      </c>
      <c r="J11" s="17">
        <v>9236801315</v>
      </c>
      <c r="K11" s="23">
        <v>9675368435</v>
      </c>
    </row>
    <row r="12" spans="1:11" x14ac:dyDescent="0.25">
      <c r="A12" s="20" t="s">
        <v>23</v>
      </c>
      <c r="B12" s="17">
        <v>387276988</v>
      </c>
      <c r="C12" s="17">
        <v>421476564</v>
      </c>
      <c r="D12" s="21">
        <v>422577526</v>
      </c>
      <c r="E12" s="22">
        <v>485543857</v>
      </c>
      <c r="F12" s="17">
        <v>482945867</v>
      </c>
      <c r="G12" s="23">
        <v>482945867</v>
      </c>
      <c r="H12" s="19">
        <v>470316906</v>
      </c>
      <c r="I12" s="22">
        <v>501345815</v>
      </c>
      <c r="J12" s="17">
        <v>523593791</v>
      </c>
      <c r="K12" s="23">
        <v>558294096</v>
      </c>
    </row>
    <row r="13" spans="1:11" x14ac:dyDescent="0.25">
      <c r="A13" s="20" t="s">
        <v>24</v>
      </c>
      <c r="B13" s="17">
        <v>2215959780</v>
      </c>
      <c r="C13" s="17">
        <v>2371735885</v>
      </c>
      <c r="D13" s="21">
        <v>2143797691</v>
      </c>
      <c r="E13" s="22">
        <v>2443091044</v>
      </c>
      <c r="F13" s="17">
        <v>2759466363</v>
      </c>
      <c r="G13" s="23">
        <v>2759466363</v>
      </c>
      <c r="H13" s="19">
        <v>2399413329</v>
      </c>
      <c r="I13" s="22">
        <v>2738933160</v>
      </c>
      <c r="J13" s="17">
        <v>2638973026</v>
      </c>
      <c r="K13" s="23">
        <v>2667677606</v>
      </c>
    </row>
    <row r="14" spans="1:11" x14ac:dyDescent="0.25">
      <c r="A14" s="20" t="s">
        <v>25</v>
      </c>
      <c r="B14" s="17">
        <v>1019959263</v>
      </c>
      <c r="C14" s="17">
        <v>1696308064</v>
      </c>
      <c r="D14" s="21">
        <v>1510202107</v>
      </c>
      <c r="E14" s="22">
        <v>666559852</v>
      </c>
      <c r="F14" s="17">
        <v>742719880</v>
      </c>
      <c r="G14" s="23">
        <v>742719880</v>
      </c>
      <c r="H14" s="19">
        <v>1758765651</v>
      </c>
      <c r="I14" s="22">
        <v>832409636</v>
      </c>
      <c r="J14" s="17">
        <v>866989614</v>
      </c>
      <c r="K14" s="23">
        <v>892957532</v>
      </c>
    </row>
    <row r="15" spans="1:11" x14ac:dyDescent="0.25">
      <c r="A15" s="20" t="s">
        <v>26</v>
      </c>
      <c r="B15" s="17">
        <v>6954163454</v>
      </c>
      <c r="C15" s="17">
        <v>7078373019</v>
      </c>
      <c r="D15" s="21">
        <v>6576750692</v>
      </c>
      <c r="E15" s="22">
        <v>8479575954</v>
      </c>
      <c r="F15" s="17">
        <v>8848221603</v>
      </c>
      <c r="G15" s="23">
        <v>8848221603</v>
      </c>
      <c r="H15" s="19">
        <v>9916447352</v>
      </c>
      <c r="I15" s="22">
        <v>9112627566</v>
      </c>
      <c r="J15" s="17">
        <v>9435046154</v>
      </c>
      <c r="K15" s="23">
        <v>9954180015</v>
      </c>
    </row>
    <row r="16" spans="1:11" x14ac:dyDescent="0.25">
      <c r="A16" s="20" t="s">
        <v>27</v>
      </c>
      <c r="B16" s="17">
        <v>801344969</v>
      </c>
      <c r="C16" s="17">
        <v>1132332806</v>
      </c>
      <c r="D16" s="21">
        <v>1443811976</v>
      </c>
      <c r="E16" s="22">
        <v>694022438</v>
      </c>
      <c r="F16" s="17">
        <v>1413787976</v>
      </c>
      <c r="G16" s="23">
        <v>1413787976</v>
      </c>
      <c r="H16" s="19">
        <v>1118799775</v>
      </c>
      <c r="I16" s="22">
        <v>818310466</v>
      </c>
      <c r="J16" s="17">
        <v>585300218</v>
      </c>
      <c r="K16" s="23">
        <v>636142807</v>
      </c>
    </row>
    <row r="17" spans="1:11" x14ac:dyDescent="0.25">
      <c r="A17" s="20" t="s">
        <v>28</v>
      </c>
      <c r="B17" s="17">
        <v>8300036414</v>
      </c>
      <c r="C17" s="17">
        <v>11996347669</v>
      </c>
      <c r="D17" s="21">
        <v>8905290681</v>
      </c>
      <c r="E17" s="22">
        <v>9128381579</v>
      </c>
      <c r="F17" s="17">
        <v>9484265962</v>
      </c>
      <c r="G17" s="23">
        <v>9484265962</v>
      </c>
      <c r="H17" s="19">
        <v>11965017633</v>
      </c>
      <c r="I17" s="22">
        <v>9171368634</v>
      </c>
      <c r="J17" s="17">
        <v>9538477182</v>
      </c>
      <c r="K17" s="23">
        <v>9861197980</v>
      </c>
    </row>
    <row r="18" spans="1:11" x14ac:dyDescent="0.25">
      <c r="A18" s="30" t="s">
        <v>29</v>
      </c>
      <c r="B18" s="31">
        <f>SUM(B11:B17)</f>
        <v>26915621186</v>
      </c>
      <c r="C18" s="32">
        <f t="shared" ref="C18:K18" si="1">SUM(C11:C17)</f>
        <v>32290795884</v>
      </c>
      <c r="D18" s="33">
        <f t="shared" si="1"/>
        <v>28045958169</v>
      </c>
      <c r="E18" s="31">
        <f t="shared" si="1"/>
        <v>30519627036</v>
      </c>
      <c r="F18" s="32">
        <f t="shared" si="1"/>
        <v>32230153804</v>
      </c>
      <c r="G18" s="34">
        <f t="shared" si="1"/>
        <v>32230153804</v>
      </c>
      <c r="H18" s="35">
        <f t="shared" si="1"/>
        <v>36203674585</v>
      </c>
      <c r="I18" s="31">
        <f t="shared" si="1"/>
        <v>32002455787</v>
      </c>
      <c r="J18" s="32">
        <f t="shared" si="1"/>
        <v>32825181300</v>
      </c>
      <c r="K18" s="34">
        <f t="shared" si="1"/>
        <v>34245818471</v>
      </c>
    </row>
    <row r="19" spans="1:11" x14ac:dyDescent="0.25">
      <c r="A19" s="30" t="s">
        <v>30</v>
      </c>
      <c r="B19" s="36">
        <f>+B10-B18</f>
        <v>-5297000566</v>
      </c>
      <c r="C19" s="37">
        <f t="shared" ref="C19:K19" si="2">+C10-C18</f>
        <v>-8538158941</v>
      </c>
      <c r="D19" s="38">
        <f t="shared" si="2"/>
        <v>-4282475453</v>
      </c>
      <c r="E19" s="36">
        <f t="shared" si="2"/>
        <v>-1744510699</v>
      </c>
      <c r="F19" s="37">
        <f t="shared" si="2"/>
        <v>-1373879182</v>
      </c>
      <c r="G19" s="39">
        <f t="shared" si="2"/>
        <v>-1373879182</v>
      </c>
      <c r="H19" s="40">
        <f t="shared" si="2"/>
        <v>-7027499415</v>
      </c>
      <c r="I19" s="36">
        <f t="shared" si="2"/>
        <v>47845750</v>
      </c>
      <c r="J19" s="37">
        <f t="shared" si="2"/>
        <v>-493737338</v>
      </c>
      <c r="K19" s="39">
        <f t="shared" si="2"/>
        <v>-155299014</v>
      </c>
    </row>
    <row r="20" spans="1:11" x14ac:dyDescent="0.25">
      <c r="A20" s="41" t="s">
        <v>31</v>
      </c>
      <c r="B20" s="42">
        <v>3125580188</v>
      </c>
      <c r="C20" s="43">
        <v>3405467905</v>
      </c>
      <c r="D20" s="44">
        <v>3076539060</v>
      </c>
      <c r="E20" s="42">
        <v>3418808283</v>
      </c>
      <c r="F20" s="43">
        <v>3523519634</v>
      </c>
      <c r="G20" s="45">
        <v>3523519634</v>
      </c>
      <c r="H20" s="46">
        <v>3315127624</v>
      </c>
      <c r="I20" s="42">
        <v>3350721200</v>
      </c>
      <c r="J20" s="43">
        <v>3485908494</v>
      </c>
      <c r="K20" s="45">
        <v>3660748133</v>
      </c>
    </row>
    <row r="21" spans="1:11" x14ac:dyDescent="0.25">
      <c r="A21" s="47" t="s">
        <v>32</v>
      </c>
      <c r="B21" s="48">
        <v>94945537</v>
      </c>
      <c r="C21" s="49">
        <v>296353308</v>
      </c>
      <c r="D21" s="50">
        <v>382822377</v>
      </c>
      <c r="E21" s="48">
        <v>129417483</v>
      </c>
      <c r="F21" s="49">
        <v>129417483</v>
      </c>
      <c r="G21" s="51">
        <v>129417483</v>
      </c>
      <c r="H21" s="52">
        <v>414222693</v>
      </c>
      <c r="I21" s="48">
        <v>41500000</v>
      </c>
      <c r="J21" s="49">
        <v>2000000</v>
      </c>
      <c r="K21" s="51">
        <v>2000000</v>
      </c>
    </row>
    <row r="22" spans="1:11" x14ac:dyDescent="0.25">
      <c r="A22" s="53" t="s">
        <v>97</v>
      </c>
      <c r="B22" s="54">
        <f>SUM(B19:B21)</f>
        <v>-2076474841</v>
      </c>
      <c r="C22" s="55">
        <f t="shared" ref="C22:K22" si="3">SUM(C19:C21)</f>
        <v>-4836337728</v>
      </c>
      <c r="D22" s="56">
        <f t="shared" si="3"/>
        <v>-823114016</v>
      </c>
      <c r="E22" s="54">
        <f t="shared" si="3"/>
        <v>1803715067</v>
      </c>
      <c r="F22" s="55">
        <f t="shared" si="3"/>
        <v>2279057935</v>
      </c>
      <c r="G22" s="57">
        <f t="shared" si="3"/>
        <v>2279057935</v>
      </c>
      <c r="H22" s="58">
        <f t="shared" si="3"/>
        <v>-3298149098</v>
      </c>
      <c r="I22" s="54">
        <f t="shared" si="3"/>
        <v>3440066950</v>
      </c>
      <c r="J22" s="55">
        <f t="shared" si="3"/>
        <v>2994171156</v>
      </c>
      <c r="K22" s="57">
        <f t="shared" si="3"/>
        <v>3507449119</v>
      </c>
    </row>
    <row r="23" spans="1:11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-2076474841</v>
      </c>
      <c r="C24" s="37">
        <f t="shared" ref="C24:K24" si="4">SUM(C22:C23)</f>
        <v>-4836337728</v>
      </c>
      <c r="D24" s="38">
        <f t="shared" si="4"/>
        <v>-823114016</v>
      </c>
      <c r="E24" s="36">
        <f t="shared" si="4"/>
        <v>1803715067</v>
      </c>
      <c r="F24" s="37">
        <f t="shared" si="4"/>
        <v>2279057935</v>
      </c>
      <c r="G24" s="39">
        <f t="shared" si="4"/>
        <v>2279057935</v>
      </c>
      <c r="H24" s="40">
        <f t="shared" si="4"/>
        <v>-3298149098</v>
      </c>
      <c r="I24" s="36">
        <f t="shared" si="4"/>
        <v>3440066950</v>
      </c>
      <c r="J24" s="37">
        <f t="shared" si="4"/>
        <v>2994171156</v>
      </c>
      <c r="K24" s="39">
        <f t="shared" si="4"/>
        <v>3507449119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7798382966</v>
      </c>
      <c r="C27" s="66">
        <v>3509005781</v>
      </c>
      <c r="D27" s="67">
        <v>3809223464</v>
      </c>
      <c r="E27" s="68">
        <v>4259066764</v>
      </c>
      <c r="F27" s="66">
        <v>4640709311</v>
      </c>
      <c r="G27" s="69">
        <v>4640709311</v>
      </c>
      <c r="H27" s="70">
        <v>18466452213</v>
      </c>
      <c r="I27" s="68">
        <v>4013221064</v>
      </c>
      <c r="J27" s="66">
        <v>3940789776</v>
      </c>
      <c r="K27" s="69">
        <v>3850737037</v>
      </c>
    </row>
    <row r="28" spans="1:11" x14ac:dyDescent="0.25">
      <c r="A28" s="71" t="s">
        <v>36</v>
      </c>
      <c r="B28" s="17">
        <v>1840239617</v>
      </c>
      <c r="C28" s="17">
        <v>2081114424</v>
      </c>
      <c r="D28" s="21">
        <v>2079998213</v>
      </c>
      <c r="E28" s="22">
        <v>3322298152</v>
      </c>
      <c r="F28" s="17">
        <v>3810634565</v>
      </c>
      <c r="G28" s="23">
        <v>3810634565</v>
      </c>
      <c r="H28" s="19">
        <v>3908455124</v>
      </c>
      <c r="I28" s="22">
        <v>3183024133</v>
      </c>
      <c r="J28" s="17">
        <v>3281205390</v>
      </c>
      <c r="K28" s="23">
        <v>3372920037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186524496</v>
      </c>
      <c r="C30" s="17">
        <v>193142851</v>
      </c>
      <c r="D30" s="21">
        <v>19985948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5498142005</v>
      </c>
      <c r="C31" s="17">
        <v>792291063</v>
      </c>
      <c r="D31" s="21">
        <v>1310458914</v>
      </c>
      <c r="E31" s="22">
        <v>933198612</v>
      </c>
      <c r="F31" s="17">
        <v>822240659</v>
      </c>
      <c r="G31" s="23">
        <v>822240659</v>
      </c>
      <c r="H31" s="19">
        <v>14414982107</v>
      </c>
      <c r="I31" s="22">
        <v>825389931</v>
      </c>
      <c r="J31" s="17">
        <v>656308142</v>
      </c>
      <c r="K31" s="23">
        <v>474438696</v>
      </c>
    </row>
    <row r="32" spans="1:11" x14ac:dyDescent="0.25">
      <c r="A32" s="30" t="s">
        <v>39</v>
      </c>
      <c r="B32" s="66">
        <f>SUM(B28:B31)</f>
        <v>7524906118</v>
      </c>
      <c r="C32" s="66">
        <f t="shared" ref="C32:K32" si="5">SUM(C28:C31)</f>
        <v>3066548338</v>
      </c>
      <c r="D32" s="67">
        <f t="shared" si="5"/>
        <v>3410443075</v>
      </c>
      <c r="E32" s="68">
        <f t="shared" si="5"/>
        <v>4255496764</v>
      </c>
      <c r="F32" s="66">
        <f t="shared" si="5"/>
        <v>4632875224</v>
      </c>
      <c r="G32" s="69">
        <f t="shared" si="5"/>
        <v>4632875224</v>
      </c>
      <c r="H32" s="70">
        <f t="shared" si="5"/>
        <v>18323437231</v>
      </c>
      <c r="I32" s="68">
        <f t="shared" si="5"/>
        <v>4008414064</v>
      </c>
      <c r="J32" s="66">
        <f t="shared" si="5"/>
        <v>3937513532</v>
      </c>
      <c r="K32" s="69">
        <f t="shared" si="5"/>
        <v>3847358733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14123265878</v>
      </c>
      <c r="C35" s="17">
        <v>14977579704</v>
      </c>
      <c r="D35" s="21">
        <v>13778233638</v>
      </c>
      <c r="E35" s="22">
        <v>14045844997</v>
      </c>
      <c r="F35" s="17">
        <v>17672998604</v>
      </c>
      <c r="G35" s="23">
        <v>17672998604</v>
      </c>
      <c r="H35" s="19">
        <v>19405246734</v>
      </c>
      <c r="I35" s="22">
        <v>24482885953</v>
      </c>
      <c r="J35" s="17">
        <v>25722852849</v>
      </c>
      <c r="K35" s="23">
        <v>28779065584</v>
      </c>
    </row>
    <row r="36" spans="1:11" x14ac:dyDescent="0.25">
      <c r="A36" s="20" t="s">
        <v>42</v>
      </c>
      <c r="B36" s="17">
        <v>51924029238</v>
      </c>
      <c r="C36" s="17">
        <v>55824969753</v>
      </c>
      <c r="D36" s="21">
        <v>50699462527</v>
      </c>
      <c r="E36" s="22">
        <v>56959515324</v>
      </c>
      <c r="F36" s="17">
        <v>60890911906</v>
      </c>
      <c r="G36" s="23">
        <v>60890911906</v>
      </c>
      <c r="H36" s="19">
        <v>59510602820</v>
      </c>
      <c r="I36" s="22">
        <v>70171316735</v>
      </c>
      <c r="J36" s="17">
        <v>71819383217</v>
      </c>
      <c r="K36" s="23">
        <v>69344316167</v>
      </c>
    </row>
    <row r="37" spans="1:11" x14ac:dyDescent="0.25">
      <c r="A37" s="20" t="s">
        <v>43</v>
      </c>
      <c r="B37" s="17">
        <v>30234169913</v>
      </c>
      <c r="C37" s="17">
        <v>35598856240</v>
      </c>
      <c r="D37" s="21">
        <v>26132422743</v>
      </c>
      <c r="E37" s="22">
        <v>19377214557</v>
      </c>
      <c r="F37" s="17">
        <v>38026770611</v>
      </c>
      <c r="G37" s="23">
        <v>38026770611</v>
      </c>
      <c r="H37" s="19">
        <v>47273716693</v>
      </c>
      <c r="I37" s="22">
        <v>34872694940</v>
      </c>
      <c r="J37" s="17">
        <v>34932983681</v>
      </c>
      <c r="K37" s="23">
        <v>34137819728</v>
      </c>
    </row>
    <row r="38" spans="1:11" x14ac:dyDescent="0.25">
      <c r="A38" s="20" t="s">
        <v>44</v>
      </c>
      <c r="B38" s="17">
        <v>3164603704</v>
      </c>
      <c r="C38" s="17">
        <v>3190828704</v>
      </c>
      <c r="D38" s="21">
        <v>6528437833</v>
      </c>
      <c r="E38" s="22">
        <v>6648501558</v>
      </c>
      <c r="F38" s="17">
        <v>5575566572</v>
      </c>
      <c r="G38" s="23">
        <v>5575566572</v>
      </c>
      <c r="H38" s="19">
        <v>5012651200</v>
      </c>
      <c r="I38" s="22">
        <v>7971891948</v>
      </c>
      <c r="J38" s="17">
        <v>6549073869</v>
      </c>
      <c r="K38" s="23">
        <v>6240987358</v>
      </c>
    </row>
    <row r="39" spans="1:11" x14ac:dyDescent="0.25">
      <c r="A39" s="20" t="s">
        <v>45</v>
      </c>
      <c r="B39" s="17">
        <v>31601753101</v>
      </c>
      <c r="C39" s="17">
        <v>28108266687</v>
      </c>
      <c r="D39" s="21">
        <v>31365391013</v>
      </c>
      <c r="E39" s="22">
        <v>43896708110</v>
      </c>
      <c r="F39" s="17">
        <v>33211409154</v>
      </c>
      <c r="G39" s="23">
        <v>33211409154</v>
      </c>
      <c r="H39" s="19">
        <v>26991309980</v>
      </c>
      <c r="I39" s="22">
        <v>50494977241</v>
      </c>
      <c r="J39" s="17">
        <v>54784481349</v>
      </c>
      <c r="K39" s="23">
        <v>56424892903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6733602047</v>
      </c>
      <c r="C42" s="17">
        <v>10209127521</v>
      </c>
      <c r="D42" s="21">
        <v>3456649299</v>
      </c>
      <c r="E42" s="22">
        <v>5176739614</v>
      </c>
      <c r="F42" s="17">
        <v>5493378655</v>
      </c>
      <c r="G42" s="23">
        <v>5493378655</v>
      </c>
      <c r="H42" s="19">
        <v>7814519260</v>
      </c>
      <c r="I42" s="22">
        <v>4179378772</v>
      </c>
      <c r="J42" s="17">
        <v>4192968200</v>
      </c>
      <c r="K42" s="23">
        <v>4992267064</v>
      </c>
    </row>
    <row r="43" spans="1:11" x14ac:dyDescent="0.25">
      <c r="A43" s="20" t="s">
        <v>48</v>
      </c>
      <c r="B43" s="17">
        <v>-2332717395</v>
      </c>
      <c r="C43" s="17">
        <v>-2501509727</v>
      </c>
      <c r="D43" s="21">
        <v>-2874513068</v>
      </c>
      <c r="E43" s="22">
        <v>-4276368485</v>
      </c>
      <c r="F43" s="17">
        <v>-4351221362</v>
      </c>
      <c r="G43" s="23">
        <v>-4351221362</v>
      </c>
      <c r="H43" s="19">
        <v>-4641413418</v>
      </c>
      <c r="I43" s="22">
        <v>-3565381760</v>
      </c>
      <c r="J43" s="17">
        <v>-3417592519</v>
      </c>
      <c r="K43" s="23">
        <v>-2557040029</v>
      </c>
    </row>
    <row r="44" spans="1:11" x14ac:dyDescent="0.25">
      <c r="A44" s="20" t="s">
        <v>49</v>
      </c>
      <c r="B44" s="17">
        <v>107177879</v>
      </c>
      <c r="C44" s="17">
        <v>174136786</v>
      </c>
      <c r="D44" s="21">
        <v>-9182473</v>
      </c>
      <c r="E44" s="22">
        <v>-162569141</v>
      </c>
      <c r="F44" s="17">
        <v>-171932834</v>
      </c>
      <c r="G44" s="23">
        <v>-171932834</v>
      </c>
      <c r="H44" s="19">
        <v>-52280576</v>
      </c>
      <c r="I44" s="22">
        <v>-71055486</v>
      </c>
      <c r="J44" s="17">
        <v>-77143652</v>
      </c>
      <c r="K44" s="23">
        <v>-82914250</v>
      </c>
    </row>
    <row r="45" spans="1:11" x14ac:dyDescent="0.25">
      <c r="A45" s="30" t="s">
        <v>50</v>
      </c>
      <c r="B45" s="66">
        <v>6322483466</v>
      </c>
      <c r="C45" s="66">
        <v>10056831756</v>
      </c>
      <c r="D45" s="67">
        <v>2331102183</v>
      </c>
      <c r="E45" s="68">
        <v>2567534665</v>
      </c>
      <c r="F45" s="66">
        <v>2475670710</v>
      </c>
      <c r="G45" s="69">
        <v>2475670710</v>
      </c>
      <c r="H45" s="70">
        <v>3825314923</v>
      </c>
      <c r="I45" s="68">
        <v>1912597285</v>
      </c>
      <c r="J45" s="66">
        <v>3812072538</v>
      </c>
      <c r="K45" s="69">
        <v>7004916919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2245055534</v>
      </c>
      <c r="C48" s="17">
        <v>1910860046</v>
      </c>
      <c r="D48" s="21">
        <v>1074119193</v>
      </c>
      <c r="E48" s="22">
        <v>2975011960</v>
      </c>
      <c r="F48" s="17">
        <v>3715066478</v>
      </c>
      <c r="G48" s="23">
        <v>3715066478</v>
      </c>
      <c r="H48" s="19">
        <v>1293354510</v>
      </c>
      <c r="I48" s="22">
        <v>1793210399</v>
      </c>
      <c r="J48" s="17">
        <v>3566627593</v>
      </c>
      <c r="K48" s="23">
        <v>6176804436</v>
      </c>
    </row>
    <row r="49" spans="1:11" x14ac:dyDescent="0.25">
      <c r="A49" s="20" t="s">
        <v>53</v>
      </c>
      <c r="B49" s="17">
        <f>+B75</f>
        <v>20187930500.773197</v>
      </c>
      <c r="C49" s="17">
        <f t="shared" ref="C49:K49" si="6">+C75</f>
        <v>23874655396.345989</v>
      </c>
      <c r="D49" s="21">
        <f t="shared" si="6"/>
        <v>17851506179.168167</v>
      </c>
      <c r="E49" s="22">
        <f t="shared" si="6"/>
        <v>8505610416.6630516</v>
      </c>
      <c r="F49" s="17">
        <f t="shared" si="6"/>
        <v>24409063578.810596</v>
      </c>
      <c r="G49" s="23">
        <f t="shared" si="6"/>
        <v>24409063578.810596</v>
      </c>
      <c r="H49" s="19">
        <f t="shared" si="6"/>
        <v>31866961540.88385</v>
      </c>
      <c r="I49" s="22">
        <f t="shared" si="6"/>
        <v>15399596506.854446</v>
      </c>
      <c r="J49" s="17">
        <f t="shared" si="6"/>
        <v>16070432809.950947</v>
      </c>
      <c r="K49" s="23">
        <f t="shared" si="6"/>
        <v>15293032537.8046</v>
      </c>
    </row>
    <row r="50" spans="1:11" x14ac:dyDescent="0.25">
      <c r="A50" s="30" t="s">
        <v>54</v>
      </c>
      <c r="B50" s="66">
        <f>+B48-B49</f>
        <v>-17942874966.773197</v>
      </c>
      <c r="C50" s="66">
        <f t="shared" ref="C50:K50" si="7">+C48-C49</f>
        <v>-21963795350.345989</v>
      </c>
      <c r="D50" s="67">
        <f t="shared" si="7"/>
        <v>-16777386986.168167</v>
      </c>
      <c r="E50" s="68">
        <f t="shared" si="7"/>
        <v>-5530598456.6630516</v>
      </c>
      <c r="F50" s="66">
        <f t="shared" si="7"/>
        <v>-20693997100.810596</v>
      </c>
      <c r="G50" s="69">
        <f t="shared" si="7"/>
        <v>-20693997100.810596</v>
      </c>
      <c r="H50" s="70">
        <f t="shared" si="7"/>
        <v>-30573607030.88385</v>
      </c>
      <c r="I50" s="68">
        <f t="shared" si="7"/>
        <v>-13606386107.854446</v>
      </c>
      <c r="J50" s="66">
        <f t="shared" si="7"/>
        <v>-12503805216.950947</v>
      </c>
      <c r="K50" s="69">
        <f t="shared" si="7"/>
        <v>-9116228101.8045998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46034813951</v>
      </c>
      <c r="C53" s="17">
        <v>50769495716</v>
      </c>
      <c r="D53" s="21">
        <v>45519317353</v>
      </c>
      <c r="E53" s="22">
        <v>52404275790</v>
      </c>
      <c r="F53" s="17">
        <v>56201496949</v>
      </c>
      <c r="G53" s="23">
        <v>56201496949</v>
      </c>
      <c r="H53" s="19">
        <v>53113684274</v>
      </c>
      <c r="I53" s="22">
        <v>63245236116</v>
      </c>
      <c r="J53" s="17">
        <v>64318376722</v>
      </c>
      <c r="K53" s="23">
        <v>61863302920</v>
      </c>
    </row>
    <row r="54" spans="1:11" x14ac:dyDescent="0.25">
      <c r="A54" s="20" t="s">
        <v>57</v>
      </c>
      <c r="B54" s="17">
        <v>2286100348</v>
      </c>
      <c r="C54" s="17">
        <v>2232741627</v>
      </c>
      <c r="D54" s="21">
        <v>2116636137</v>
      </c>
      <c r="E54" s="22">
        <v>2417862849</v>
      </c>
      <c r="F54" s="17">
        <v>2721483737</v>
      </c>
      <c r="G54" s="23">
        <v>2721483737</v>
      </c>
      <c r="H54" s="19">
        <v>2114446759</v>
      </c>
      <c r="I54" s="22">
        <v>2712994776</v>
      </c>
      <c r="J54" s="17">
        <v>2611867411</v>
      </c>
      <c r="K54" s="23">
        <v>2639894354</v>
      </c>
    </row>
    <row r="55" spans="1:11" x14ac:dyDescent="0.25">
      <c r="A55" s="20" t="s">
        <v>58</v>
      </c>
      <c r="B55" s="17">
        <v>5730361116</v>
      </c>
      <c r="C55" s="17">
        <v>1500266400</v>
      </c>
      <c r="D55" s="21">
        <v>2255549390</v>
      </c>
      <c r="E55" s="22">
        <v>2107474000</v>
      </c>
      <c r="F55" s="17">
        <v>2187614830</v>
      </c>
      <c r="G55" s="23">
        <v>2187614830</v>
      </c>
      <c r="H55" s="19">
        <v>15145801511</v>
      </c>
      <c r="I55" s="22">
        <v>2018294988</v>
      </c>
      <c r="J55" s="17">
        <v>1888925345</v>
      </c>
      <c r="K55" s="23">
        <v>1551359062</v>
      </c>
    </row>
    <row r="56" spans="1:11" x14ac:dyDescent="0.25">
      <c r="A56" s="20" t="s">
        <v>59</v>
      </c>
      <c r="B56" s="17">
        <v>1514405928</v>
      </c>
      <c r="C56" s="17">
        <v>1521102650</v>
      </c>
      <c r="D56" s="21">
        <v>1776184547</v>
      </c>
      <c r="E56" s="22">
        <v>1686762773</v>
      </c>
      <c r="F56" s="17">
        <v>1867193549</v>
      </c>
      <c r="G56" s="23">
        <v>1867193549</v>
      </c>
      <c r="H56" s="19">
        <v>1990930611</v>
      </c>
      <c r="I56" s="22">
        <v>1768512863</v>
      </c>
      <c r="J56" s="17">
        <v>1852442691</v>
      </c>
      <c r="K56" s="23">
        <v>1905931052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169502576</v>
      </c>
      <c r="C59" s="17">
        <v>174998065</v>
      </c>
      <c r="D59" s="21">
        <v>226176641</v>
      </c>
      <c r="E59" s="22">
        <v>355855125</v>
      </c>
      <c r="F59" s="17">
        <v>366179546</v>
      </c>
      <c r="G59" s="23">
        <v>366179546</v>
      </c>
      <c r="H59" s="19">
        <v>230916657</v>
      </c>
      <c r="I59" s="22">
        <v>444067307</v>
      </c>
      <c r="J59" s="17">
        <v>476148867</v>
      </c>
      <c r="K59" s="23">
        <v>496895787</v>
      </c>
    </row>
    <row r="60" spans="1:11" x14ac:dyDescent="0.25">
      <c r="A60" s="20" t="s">
        <v>62</v>
      </c>
      <c r="B60" s="17">
        <v>737687187</v>
      </c>
      <c r="C60" s="17">
        <v>751332763</v>
      </c>
      <c r="D60" s="21">
        <v>388088662</v>
      </c>
      <c r="E60" s="22">
        <v>826494561</v>
      </c>
      <c r="F60" s="17">
        <v>883181082</v>
      </c>
      <c r="G60" s="23">
        <v>883181082</v>
      </c>
      <c r="H60" s="19">
        <v>337293177</v>
      </c>
      <c r="I60" s="22">
        <v>957800394</v>
      </c>
      <c r="J60" s="17">
        <v>1007471550</v>
      </c>
      <c r="K60" s="23">
        <v>1060878156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51492</v>
      </c>
      <c r="C62" s="86">
        <v>82353</v>
      </c>
      <c r="D62" s="87">
        <v>67853</v>
      </c>
      <c r="E62" s="85">
        <v>15370159</v>
      </c>
      <c r="F62" s="86">
        <v>15370159</v>
      </c>
      <c r="G62" s="87">
        <v>15370159</v>
      </c>
      <c r="H62" s="88">
        <v>15355659</v>
      </c>
      <c r="I62" s="85">
        <v>15558908</v>
      </c>
      <c r="J62" s="86">
        <v>15764775</v>
      </c>
      <c r="K62" s="87">
        <v>15945750</v>
      </c>
    </row>
    <row r="63" spans="1:11" x14ac:dyDescent="0.25">
      <c r="A63" s="84" t="s">
        <v>65</v>
      </c>
      <c r="B63" s="85">
        <v>17846</v>
      </c>
      <c r="C63" s="86">
        <v>33638</v>
      </c>
      <c r="D63" s="87">
        <v>33638</v>
      </c>
      <c r="E63" s="85">
        <v>3375085</v>
      </c>
      <c r="F63" s="86">
        <v>3375085</v>
      </c>
      <c r="G63" s="87">
        <v>3375085</v>
      </c>
      <c r="H63" s="88">
        <v>3375135</v>
      </c>
      <c r="I63" s="85">
        <v>3418706</v>
      </c>
      <c r="J63" s="86">
        <v>3463601</v>
      </c>
      <c r="K63" s="87">
        <v>3500658</v>
      </c>
    </row>
    <row r="64" spans="1:11" x14ac:dyDescent="0.25">
      <c r="A64" s="84" t="s">
        <v>66</v>
      </c>
      <c r="B64" s="85">
        <v>18124</v>
      </c>
      <c r="C64" s="86">
        <v>18147</v>
      </c>
      <c r="D64" s="87">
        <v>18147</v>
      </c>
      <c r="E64" s="85">
        <v>23996</v>
      </c>
      <c r="F64" s="86">
        <v>23996</v>
      </c>
      <c r="G64" s="87">
        <v>23996</v>
      </c>
      <c r="H64" s="88">
        <v>24006</v>
      </c>
      <c r="I64" s="85">
        <v>23963</v>
      </c>
      <c r="J64" s="86">
        <v>23973</v>
      </c>
      <c r="K64" s="87">
        <v>18124</v>
      </c>
    </row>
    <row r="65" spans="1:11" x14ac:dyDescent="0.25">
      <c r="A65" s="84" t="s">
        <v>67</v>
      </c>
      <c r="B65" s="85">
        <v>45794</v>
      </c>
      <c r="C65" s="86">
        <v>158765</v>
      </c>
      <c r="D65" s="87">
        <v>158765</v>
      </c>
      <c r="E65" s="85">
        <v>289715</v>
      </c>
      <c r="F65" s="86">
        <v>289715</v>
      </c>
      <c r="G65" s="87">
        <v>289715</v>
      </c>
      <c r="H65" s="88">
        <v>291016</v>
      </c>
      <c r="I65" s="85">
        <v>276136</v>
      </c>
      <c r="J65" s="86">
        <v>276142</v>
      </c>
      <c r="K65" s="87">
        <v>180520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100</v>
      </c>
      <c r="B70" s="5">
        <f>IF(ISERROR(B71/B72),0,(B71/B72))</f>
        <v>1.0723573956207688</v>
      </c>
      <c r="C70" s="5">
        <f t="shared" ref="C70:K70" si="8">IF(ISERROR(C71/C72),0,(C71/C72))</f>
        <v>1.2209670095552247</v>
      </c>
      <c r="D70" s="5">
        <f t="shared" si="8"/>
        <v>0.83144379419784809</v>
      </c>
      <c r="E70" s="5">
        <f t="shared" si="8"/>
        <v>0.96643496306107379</v>
      </c>
      <c r="F70" s="5">
        <f t="shared" si="8"/>
        <v>0.96155396935448989</v>
      </c>
      <c r="G70" s="5">
        <f t="shared" si="8"/>
        <v>0.96155396935448989</v>
      </c>
      <c r="H70" s="5">
        <f t="shared" si="8"/>
        <v>0.94064806484866381</v>
      </c>
      <c r="I70" s="5">
        <f t="shared" si="8"/>
        <v>0.89914139831549955</v>
      </c>
      <c r="J70" s="5">
        <f t="shared" si="8"/>
        <v>0.90323150876313751</v>
      </c>
      <c r="K70" s="5">
        <f t="shared" si="8"/>
        <v>0.91165975824217993</v>
      </c>
    </row>
    <row r="71" spans="1:11" ht="13" hidden="1" x14ac:dyDescent="0.3">
      <c r="A71" s="1" t="s">
        <v>101</v>
      </c>
      <c r="B71" s="2">
        <f>+B83</f>
        <v>13396107673</v>
      </c>
      <c r="C71" s="2">
        <f t="shared" ref="C71:K71" si="9">+C83</f>
        <v>16097084312</v>
      </c>
      <c r="D71" s="2">
        <f t="shared" si="9"/>
        <v>10354285571</v>
      </c>
      <c r="E71" s="2">
        <f t="shared" si="9"/>
        <v>16589037621</v>
      </c>
      <c r="F71" s="2">
        <f t="shared" si="9"/>
        <v>17603978656</v>
      </c>
      <c r="G71" s="2">
        <f t="shared" si="9"/>
        <v>17603978656</v>
      </c>
      <c r="H71" s="2">
        <f t="shared" si="9"/>
        <v>15549991408</v>
      </c>
      <c r="I71" s="2">
        <f t="shared" si="9"/>
        <v>17337948506</v>
      </c>
      <c r="J71" s="2">
        <f t="shared" si="9"/>
        <v>17866096134</v>
      </c>
      <c r="K71" s="2">
        <f t="shared" si="9"/>
        <v>19167487863</v>
      </c>
    </row>
    <row r="72" spans="1:11" ht="13" hidden="1" x14ac:dyDescent="0.3">
      <c r="A72" s="1" t="s">
        <v>102</v>
      </c>
      <c r="B72" s="2">
        <f>+B77</f>
        <v>12492204304</v>
      </c>
      <c r="C72" s="2">
        <f t="shared" ref="C72:K72" si="10">+C77</f>
        <v>13183881453</v>
      </c>
      <c r="D72" s="2">
        <f t="shared" si="10"/>
        <v>12453380064</v>
      </c>
      <c r="E72" s="2">
        <f t="shared" si="10"/>
        <v>17165187783</v>
      </c>
      <c r="F72" s="2">
        <f t="shared" si="10"/>
        <v>18307842531</v>
      </c>
      <c r="G72" s="2">
        <f t="shared" si="10"/>
        <v>18307842531</v>
      </c>
      <c r="H72" s="2">
        <f t="shared" si="10"/>
        <v>16531146971</v>
      </c>
      <c r="I72" s="2">
        <f t="shared" si="10"/>
        <v>19282783040</v>
      </c>
      <c r="J72" s="2">
        <f t="shared" si="10"/>
        <v>19780195842</v>
      </c>
      <c r="K72" s="2">
        <f t="shared" si="10"/>
        <v>21024826082</v>
      </c>
    </row>
    <row r="73" spans="1:11" ht="13" hidden="1" x14ac:dyDescent="0.3">
      <c r="A73" s="1" t="s">
        <v>103</v>
      </c>
      <c r="B73" s="2">
        <f>+B74</f>
        <v>-674376262.66666627</v>
      </c>
      <c r="C73" s="2">
        <f t="shared" ref="C73:K73" si="11">+(C78+C80+C81+C82)-(B78+B80+B81+B82)</f>
        <v>-381490652</v>
      </c>
      <c r="D73" s="2">
        <f t="shared" si="11"/>
        <v>-13806552</v>
      </c>
      <c r="E73" s="2">
        <f t="shared" si="11"/>
        <v>2111191212</v>
      </c>
      <c r="F73" s="2">
        <f>+(F78+F80+F81+F82)-(D78+D80+D81+D82)</f>
        <v>4414627809</v>
      </c>
      <c r="G73" s="2">
        <f>+(G78+G80+G81+G82)-(D78+D80+D81+D82)</f>
        <v>4414627809</v>
      </c>
      <c r="H73" s="2">
        <f>+(H78+H80+H81+H82)-(D78+D80+D81+D82)</f>
        <v>2609352306</v>
      </c>
      <c r="I73" s="2">
        <f>+(I78+I80+I81+I82)-(E78+E80+E81+E82)</f>
        <v>7399396337</v>
      </c>
      <c r="J73" s="2">
        <f t="shared" si="11"/>
        <v>-184075355</v>
      </c>
      <c r="K73" s="2">
        <f t="shared" si="11"/>
        <v>-368654840</v>
      </c>
    </row>
    <row r="74" spans="1:11" ht="13" hidden="1" x14ac:dyDescent="0.3">
      <c r="A74" s="1" t="s">
        <v>104</v>
      </c>
      <c r="B74" s="2">
        <f>+TREND(C74:E74)</f>
        <v>-674376262.66666627</v>
      </c>
      <c r="C74" s="2">
        <f>+C73</f>
        <v>-381490652</v>
      </c>
      <c r="D74" s="2">
        <f t="shared" ref="D74:K74" si="12">+D73</f>
        <v>-13806552</v>
      </c>
      <c r="E74" s="2">
        <f t="shared" si="12"/>
        <v>2111191212</v>
      </c>
      <c r="F74" s="2">
        <f t="shared" si="12"/>
        <v>4414627809</v>
      </c>
      <c r="G74" s="2">
        <f t="shared" si="12"/>
        <v>4414627809</v>
      </c>
      <c r="H74" s="2">
        <f t="shared" si="12"/>
        <v>2609352306</v>
      </c>
      <c r="I74" s="2">
        <f t="shared" si="12"/>
        <v>7399396337</v>
      </c>
      <c r="J74" s="2">
        <f t="shared" si="12"/>
        <v>-184075355</v>
      </c>
      <c r="K74" s="2">
        <f t="shared" si="12"/>
        <v>-368654840</v>
      </c>
    </row>
    <row r="75" spans="1:11" ht="13" hidden="1" x14ac:dyDescent="0.3">
      <c r="A75" s="1" t="s">
        <v>105</v>
      </c>
      <c r="B75" s="2">
        <f>+B84-(((B80+B81+B82+B78)*B70)-B79)</f>
        <v>20187930500.773197</v>
      </c>
      <c r="C75" s="2">
        <f t="shared" ref="C75:K75" si="13">+C84-(((C80+C81+C82+C78)*C70)-C79)</f>
        <v>23874655396.345989</v>
      </c>
      <c r="D75" s="2">
        <f t="shared" si="13"/>
        <v>17851506179.168167</v>
      </c>
      <c r="E75" s="2">
        <f t="shared" si="13"/>
        <v>8505610416.6630516</v>
      </c>
      <c r="F75" s="2">
        <f t="shared" si="13"/>
        <v>24409063578.810596</v>
      </c>
      <c r="G75" s="2">
        <f t="shared" si="13"/>
        <v>24409063578.810596</v>
      </c>
      <c r="H75" s="2">
        <f t="shared" si="13"/>
        <v>31866961540.88385</v>
      </c>
      <c r="I75" s="2">
        <f t="shared" si="13"/>
        <v>15399596506.854446</v>
      </c>
      <c r="J75" s="2">
        <f t="shared" si="13"/>
        <v>16070432809.950947</v>
      </c>
      <c r="K75" s="2">
        <f t="shared" si="13"/>
        <v>15293032537.8046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12492204304</v>
      </c>
      <c r="C77" s="3">
        <v>13183881453</v>
      </c>
      <c r="D77" s="3">
        <v>12453380064</v>
      </c>
      <c r="E77" s="3">
        <v>17165187783</v>
      </c>
      <c r="F77" s="3">
        <v>18307842531</v>
      </c>
      <c r="G77" s="3">
        <v>18307842531</v>
      </c>
      <c r="H77" s="3">
        <v>16531146971</v>
      </c>
      <c r="I77" s="3">
        <v>19282783040</v>
      </c>
      <c r="J77" s="3">
        <v>19780195842</v>
      </c>
      <c r="K77" s="3">
        <v>21024826082</v>
      </c>
    </row>
    <row r="78" spans="1:11" ht="13" hidden="1" x14ac:dyDescent="0.3">
      <c r="A78" s="1" t="s">
        <v>69</v>
      </c>
      <c r="B78" s="3">
        <v>48623055</v>
      </c>
      <c r="C78" s="3">
        <v>59780351</v>
      </c>
      <c r="D78" s="3">
        <v>13927142</v>
      </c>
      <c r="E78" s="3">
        <v>79001357</v>
      </c>
      <c r="F78" s="3">
        <v>83685780</v>
      </c>
      <c r="G78" s="3">
        <v>83685780</v>
      </c>
      <c r="H78" s="3">
        <v>16961042</v>
      </c>
      <c r="I78" s="3">
        <v>31469354</v>
      </c>
      <c r="J78" s="3">
        <v>33271129</v>
      </c>
      <c r="K78" s="3">
        <v>-697025013</v>
      </c>
    </row>
    <row r="79" spans="1:11" ht="13" hidden="1" x14ac:dyDescent="0.3">
      <c r="A79" s="1" t="s">
        <v>70</v>
      </c>
      <c r="B79" s="3">
        <v>24521475245</v>
      </c>
      <c r="C79" s="3">
        <v>29308384955</v>
      </c>
      <c r="D79" s="3">
        <v>20654936133</v>
      </c>
      <c r="E79" s="3">
        <v>17032871095</v>
      </c>
      <c r="F79" s="3">
        <v>34100151398</v>
      </c>
      <c r="G79" s="3">
        <v>34100151398</v>
      </c>
      <c r="H79" s="3">
        <v>39603905062</v>
      </c>
      <c r="I79" s="3">
        <v>29934030850</v>
      </c>
      <c r="J79" s="3">
        <v>30318457192</v>
      </c>
      <c r="K79" s="3">
        <v>29245105212</v>
      </c>
    </row>
    <row r="80" spans="1:11" ht="13" hidden="1" x14ac:dyDescent="0.3">
      <c r="A80" s="1" t="s">
        <v>71</v>
      </c>
      <c r="B80" s="3">
        <v>4166504955</v>
      </c>
      <c r="C80" s="3">
        <v>3953752874</v>
      </c>
      <c r="D80" s="3">
        <v>3924223092</v>
      </c>
      <c r="E80" s="3">
        <v>4361277550</v>
      </c>
      <c r="F80" s="3">
        <v>6444528090</v>
      </c>
      <c r="G80" s="3">
        <v>6444528090</v>
      </c>
      <c r="H80" s="3">
        <v>5735962014</v>
      </c>
      <c r="I80" s="3">
        <v>6368685800</v>
      </c>
      <c r="J80" s="3">
        <v>5487140443</v>
      </c>
      <c r="K80" s="3">
        <v>4855668123</v>
      </c>
    </row>
    <row r="81" spans="1:11" ht="13" hidden="1" x14ac:dyDescent="0.3">
      <c r="A81" s="1" t="s">
        <v>72</v>
      </c>
      <c r="B81" s="3">
        <v>1393638555</v>
      </c>
      <c r="C81" s="3">
        <v>1213943641</v>
      </c>
      <c r="D81" s="3">
        <v>1274902695</v>
      </c>
      <c r="E81" s="3">
        <v>2835809929</v>
      </c>
      <c r="F81" s="3">
        <v>3029436808</v>
      </c>
      <c r="G81" s="3">
        <v>3029436808</v>
      </c>
      <c r="H81" s="3">
        <v>2068240644</v>
      </c>
      <c r="I81" s="3">
        <v>8270871200</v>
      </c>
      <c r="J81" s="3">
        <v>8967062427</v>
      </c>
      <c r="K81" s="3">
        <v>9960722061</v>
      </c>
    </row>
    <row r="82" spans="1:11" ht="13" hidden="1" x14ac:dyDescent="0.3">
      <c r="A82" s="1" t="s">
        <v>73</v>
      </c>
      <c r="B82" s="3">
        <v>2182955</v>
      </c>
      <c r="C82" s="3">
        <v>1982002</v>
      </c>
      <c r="D82" s="3">
        <v>2599387</v>
      </c>
      <c r="E82" s="3">
        <v>50754692</v>
      </c>
      <c r="F82" s="3">
        <v>72629447</v>
      </c>
      <c r="G82" s="3">
        <v>72629447</v>
      </c>
      <c r="H82" s="3">
        <v>3840922</v>
      </c>
      <c r="I82" s="3">
        <v>55213511</v>
      </c>
      <c r="J82" s="3">
        <v>54690511</v>
      </c>
      <c r="K82" s="3">
        <v>54144499</v>
      </c>
    </row>
    <row r="83" spans="1:11" ht="13" hidden="1" x14ac:dyDescent="0.3">
      <c r="A83" s="1" t="s">
        <v>74</v>
      </c>
      <c r="B83" s="3">
        <v>13396107673</v>
      </c>
      <c r="C83" s="3">
        <v>16097084312</v>
      </c>
      <c r="D83" s="3">
        <v>10354285571</v>
      </c>
      <c r="E83" s="3">
        <v>16589037621</v>
      </c>
      <c r="F83" s="3">
        <v>17603978656</v>
      </c>
      <c r="G83" s="3">
        <v>17603978656</v>
      </c>
      <c r="H83" s="3">
        <v>15549991408</v>
      </c>
      <c r="I83" s="3">
        <v>17337948506</v>
      </c>
      <c r="J83" s="3">
        <v>17866096134</v>
      </c>
      <c r="K83" s="3">
        <v>19167487863</v>
      </c>
    </row>
    <row r="84" spans="1:11" ht="13" hidden="1" x14ac:dyDescent="0.3">
      <c r="A84" s="1" t="s">
        <v>75</v>
      </c>
      <c r="B84" s="3">
        <v>1683398470</v>
      </c>
      <c r="C84" s="3">
        <v>951267197</v>
      </c>
      <c r="D84" s="3">
        <v>1533091797</v>
      </c>
      <c r="E84" s="3">
        <v>-1446342924</v>
      </c>
      <c r="F84" s="3">
        <v>-431053739</v>
      </c>
      <c r="G84" s="3">
        <v>-431053739</v>
      </c>
      <c r="H84" s="3">
        <v>-376368066</v>
      </c>
      <c r="I84" s="3">
        <v>-1293462439</v>
      </c>
      <c r="J84" s="3">
        <v>-1113083191</v>
      </c>
      <c r="K84" s="3">
        <v>-1030654275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B065AF-BBE2-4484-89EE-1EB1DBFA00DA}"/>
</file>

<file path=customXml/itemProps2.xml><?xml version="1.0" encoding="utf-8"?>
<ds:datastoreItem xmlns:ds="http://schemas.openxmlformats.org/officeDocument/2006/customXml" ds:itemID="{EF564C2C-23AD-478D-8F78-F4FC760E3998}"/>
</file>

<file path=customXml/itemProps3.xml><?xml version="1.0" encoding="utf-8"?>
<ds:datastoreItem xmlns:ds="http://schemas.openxmlformats.org/officeDocument/2006/customXml" ds:itemID="{C658FC0A-0F2E-43C1-BC5D-D94D6BA300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2025-11-12T08:45:20Z</dcterms:created>
  <dcterms:modified xsi:type="dcterms:W3CDTF">2025-11-12T08:46:31Z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